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5 года\"/>
    </mc:Choice>
  </mc:AlternateContent>
  <xr:revisionPtr revIDLastSave="0" documentId="13_ncr:1_{7B7AFCD2-F4BE-4CA1-A98D-70C10D79EBDB}" xr6:coauthVersionLast="47" xr6:coauthVersionMax="47" xr10:uidLastSave="{00000000-0000-0000-0000-000000000000}"/>
  <bookViews>
    <workbookView xWindow="-120" yWindow="-120" windowWidth="29040" windowHeight="15840" xr2:uid="{B382995F-27B0-4A8A-AA76-BE22BDB4C511}"/>
  </bookViews>
  <sheets>
    <sheet name="Сравнит.таблица (факт)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27" i="1" l="1"/>
  <c r="AF122" i="1"/>
  <c r="AF121" i="1"/>
  <c r="AF120" i="1"/>
  <c r="AF119" i="1"/>
  <c r="AF117" i="1"/>
  <c r="AF116" i="1"/>
  <c r="AF115" i="1"/>
  <c r="AF114" i="1"/>
  <c r="AF113" i="1"/>
  <c r="AF112" i="1"/>
  <c r="AF111" i="1"/>
  <c r="AF109" i="1"/>
  <c r="AF108" i="1"/>
  <c r="AF107" i="1"/>
  <c r="AF104" i="1"/>
  <c r="AF103" i="1"/>
  <c r="AF102" i="1"/>
  <c r="AF101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3" i="1"/>
  <c r="AF72" i="1"/>
  <c r="AF71" i="1"/>
  <c r="AF70" i="1"/>
  <c r="AF67" i="1"/>
  <c r="AF66" i="1"/>
  <c r="AF65" i="1"/>
  <c r="AF64" i="1"/>
  <c r="AF63" i="1"/>
  <c r="AF62" i="1"/>
  <c r="AF61" i="1"/>
  <c r="AF60" i="1"/>
  <c r="AF58" i="1"/>
  <c r="AF57" i="1"/>
  <c r="AF56" i="1"/>
  <c r="AF55" i="1"/>
  <c r="AF54" i="1"/>
  <c r="AF53" i="1"/>
  <c r="AF52" i="1"/>
  <c r="AF51" i="1"/>
  <c r="AF50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5" i="1"/>
  <c r="AF14" i="1"/>
  <c r="AF13" i="1"/>
  <c r="AF12" i="1"/>
  <c r="AF11" i="1"/>
  <c r="AF10" i="1"/>
</calcChain>
</file>

<file path=xl/sharedStrings.xml><?xml version="1.0" encoding="utf-8"?>
<sst xmlns="http://schemas.openxmlformats.org/spreadsheetml/2006/main" count="308" uniqueCount="234">
  <si>
    <t>0,00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</si>
  <si>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</si>
  <si>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</si>
  <si>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</si>
  <si>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</si>
  <si>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</si>
  <si>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</si>
  <si>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S3540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</si>
  <si>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</si>
  <si>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20 0 00 L0650</t>
  </si>
  <si>
    <t>20 0 00 9Д060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</si>
  <si>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 (Бюджетные инвестиции)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</si>
  <si>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</si>
  <si>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</si>
  <si>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</si>
  <si>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</si>
  <si>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</si>
  <si>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</si>
  <si>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</si>
  <si>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</si>
  <si>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</si>
  <si>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</si>
  <si>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</si>
  <si>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</si>
  <si>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межбюджетные трансферты)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</si>
  <si>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</si>
  <si>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</si>
  <si>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</si>
  <si>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</si>
  <si>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</si>
  <si>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</si>
  <si>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</si>
  <si>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</si>
  <si>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</si>
  <si>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</si>
  <si>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</si>
  <si>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</si>
  <si>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</si>
  <si>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20 0 00 44080</t>
  </si>
  <si>
    <t>Иные межбюджетные трансферты за достижение прироста поступления налоговых доходов (Иные межбюджетные трансферты)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</si>
  <si>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</si>
  <si>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</si>
  <si>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</si>
  <si>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</si>
  <si>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</si>
  <si>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</si>
  <si>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</si>
  <si>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</si>
  <si>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</si>
  <si>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</si>
  <si>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</si>
  <si>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</si>
  <si>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</si>
  <si>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</si>
  <si>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</si>
  <si>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</si>
  <si>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</si>
  <si>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</si>
  <si>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</si>
  <si>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</si>
  <si>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</si>
  <si>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</si>
  <si>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</si>
  <si>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</si>
  <si>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</si>
  <si>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</si>
  <si>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</si>
  <si>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</si>
  <si>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</si>
  <si>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</si>
  <si>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</si>
  <si>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</si>
  <si>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</si>
  <si>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</si>
  <si>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</si>
  <si>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</si>
  <si>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</si>
  <si>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</si>
  <si>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03 0 01 72970</t>
  </si>
  <si>
    <t>Мероприятия в области спорта и физической культуры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</si>
  <si>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</si>
  <si>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</si>
  <si>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</si>
  <si>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</si>
  <si>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</si>
  <si>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</si>
  <si>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</si>
  <si>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</si>
  <si>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</si>
  <si>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</si>
  <si>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</si>
  <si>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</si>
  <si>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</si>
  <si>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</si>
  <si>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</si>
  <si>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</si>
  <si>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</si>
  <si>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</si>
  <si>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</si>
  <si>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</si>
  <si>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</si>
  <si>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</si>
  <si>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</si>
  <si>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</si>
  <si>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</si>
  <si>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</si>
  <si>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</si>
  <si>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</si>
  <si>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</si>
  <si>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</si>
  <si>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</si>
  <si>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</si>
  <si>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</si>
  <si>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</si>
  <si>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</si>
  <si>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</si>
  <si>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</si>
  <si>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</si>
  <si>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</si>
  <si>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</si>
  <si>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</si>
  <si>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 xml:space="preserve">01 Н Ю6     </t>
  </si>
  <si>
    <t>Основное мероприятие "Педагоги и наставники"</t>
  </si>
  <si>
    <t xml:space="preserve">01 Н       </t>
  </si>
  <si>
    <t>Основное мероприятие "Успех каждого ребенка"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</si>
  <si>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</si>
  <si>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</si>
  <si>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</si>
  <si>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</si>
  <si>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</si>
  <si>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</si>
  <si>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</si>
  <si>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</si>
  <si>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</si>
  <si>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</si>
  <si>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</si>
  <si>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</si>
  <si>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</si>
  <si>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</si>
  <si>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</si>
  <si>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</si>
  <si>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</si>
  <si>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</si>
  <si>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</si>
  <si>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</si>
  <si>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</si>
  <si>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</si>
  <si>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</si>
  <si>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</si>
  <si>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</si>
  <si>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</si>
  <si>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</si>
  <si>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</si>
  <si>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</si>
  <si>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</si>
  <si>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</si>
  <si>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</si>
  <si>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</si>
  <si>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</si>
  <si>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</si>
  <si>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</si>
  <si>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01 1 01 42190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</si>
  <si>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</si>
  <si>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</si>
  <si>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</si>
  <si>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</si>
  <si>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</si>
  <si>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</si>
  <si>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</si>
  <si>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</si>
  <si>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</si>
  <si>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</si>
  <si>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2027 год</t>
  </si>
  <si>
    <t>на 2026 год</t>
  </si>
  <si>
    <t>на 2025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</si>
  <si>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</si>
  <si>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</si>
  <si>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</si>
  <si>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</si>
  <si>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</si>
  <si>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</si>
  <si>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</si>
  <si>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</si>
  <si>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</si>
  <si>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</si>
  <si>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2025</t>
  </si>
  <si>
    <t>Процент прироста (+), снижения (-) (гр.5/гр.4*100-100)</t>
  </si>
  <si>
    <t>Факт с 01.01 по 30.09.2025  (текущий) год</t>
  </si>
  <si>
    <t>Факт с 01.01 по 30.09.2024 (отчетный) год</t>
  </si>
  <si>
    <t>Сумма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</si>
  <si>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</si>
  <si>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</si>
  <si>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</si>
  <si>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</si>
  <si>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</si>
  <si>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</si>
  <si>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</si>
  <si>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с 01.01.2025 по 30.09.2025</t>
  </si>
  <si>
    <t>по муниципальным программам и непрограммным направлениям деятельности</t>
  </si>
  <si>
    <t>Сравнительная таблица по расходам бюджета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</si>
  <si>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</si>
  <si>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</si>
  <si>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</si>
  <si>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01 1 0253030</t>
  </si>
  <si>
    <t xml:space="preserve">01 Н Е2       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</si>
  <si>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 Субсидии бюджетным учреждениям)</t>
  </si>
  <si>
    <t xml:space="preserve">01 Н Е2 50980       </t>
  </si>
  <si>
    <t>Основное мероприятие "Патриотическое воспитание граждан"</t>
  </si>
  <si>
    <t xml:space="preserve">01 Н ЕВ       </t>
  </si>
  <si>
    <t xml:space="preserve">01 Н ЕВ 51790       </t>
  </si>
  <si>
    <t>Субсидия на реализацию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 (Субсидии бюджетным учреждениям)</t>
  </si>
  <si>
    <t xml:space="preserve">02 Н А1      </t>
  </si>
  <si>
    <t>Субсидия на реализацию мероприятий по модельным муниципальным библиотекам (Субсидии бюджетным учреждениям)</t>
  </si>
  <si>
    <t xml:space="preserve">02 Н А1 54540      </t>
  </si>
  <si>
    <t>Субсидии на развитие сети учреждений культурно-досугового типа (Субсидии бюджетным учреждениям)</t>
  </si>
  <si>
    <t xml:space="preserve">02 Н А1 55130    </t>
  </si>
  <si>
    <t xml:space="preserve">02 Н А1 А5130    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</si>
  <si>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</si>
  <si>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Учреждения, оказывающие обеспечивающие услуги (МКУ "Централизованная бухгалтерия Администрации Калевальского муниципального района") (Расходы на выплаты персоналу казенных учреждении)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</si>
  <si>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</si>
  <si>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(Иные закупки товаров, работ и услуг для обеспечения государственных (муниципальных) нужд)</t>
  </si>
  <si>
    <t>Учреждения, оказывающие обеспечивающие услуги (МКУ "Централизованная бухгалтерия Администрации Калевальского муниципального района") (Уплата налогов, сборов и иных платежей)</t>
  </si>
  <si>
    <t>Мероприятия по внесению изменений в документы территориального планирования и градостроительного зонирования (иные межбюджетные трансферты)</t>
  </si>
  <si>
    <t>20 0 00 44330</t>
  </si>
  <si>
    <t>Реализация государственных функции,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</si>
  <si>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20 0 00 70920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</si>
  <si>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рнодителей, жилыми помещениями (Бюджетные инвестиции)</t>
  </si>
  <si>
    <t>20 0 00 А0820</t>
  </si>
  <si>
    <t>Иные межбюджетные трансферты из резервного фонда Правительства Республики Карелия (Иные закупки товаров, работ и услуг для обеспечения государственных (муниципальных) нужд)</t>
  </si>
  <si>
    <t>20 0 00 Ф5040</t>
  </si>
  <si>
    <t>Иные межбюджетные трансферты из резервного фонда Правительства Республики Карелия (Иные межбюджетные трансферты)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</si>
  <si>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 (Субсидии)</t>
  </si>
  <si>
    <t>20 H F3 67483</t>
  </si>
  <si>
    <t>Субсидии бюджетам муниципальных образований на реализацию мероприятий по переселению граждан из аварийного жилищного фонда (Субсидии)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</si>
</sst>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##0.0;[Red]\-##0.0;0.0"/>
    <numFmt numFmtId="167" formatCode="000\.00\.000\.0"/>
    <numFmt numFmtId="168" formatCode="000"/>
    <numFmt numFmtId="169" formatCode="00\ 0\ 00\ 0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1" fillId="0" borderId="4" xfId="0" applyNumberFormat="1" applyFont="1" applyBorder="1" applyAlignment="1" applyProtection="1">
      <alignment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6" fontId="2" fillId="0" borderId="5" xfId="0" applyNumberFormat="1" applyFont="1" applyBorder="1" applyProtection="1">
      <protection hidden="1"/>
    </xf>
    <xf numFmtId="1" fontId="2" fillId="0" borderId="6" xfId="0" applyNumberFormat="1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40" fontId="4" fillId="0" borderId="0" xfId="0" applyNumberFormat="1" applyFont="1" applyProtection="1">
      <protection hidden="1"/>
    </xf>
    <xf numFmtId="165" fontId="2" fillId="0" borderId="9" xfId="0" applyNumberFormat="1" applyFont="1" applyBorder="1" applyProtection="1">
      <protection hidden="1"/>
    </xf>
    <xf numFmtId="166" fontId="2" fillId="0" borderId="8" xfId="0" applyNumberFormat="1" applyFont="1" applyBorder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0" fontId="4" fillId="0" borderId="1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0" borderId="24" xfId="0" applyFont="1" applyBorder="1" applyAlignment="1" applyProtection="1">
      <alignment horizontal="centerContinuous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19" xfId="0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167" fontId="2" fillId="0" borderId="1" xfId="0" applyNumberFormat="1" applyFont="1" applyBorder="1" applyProtection="1">
      <protection hidden="1"/>
    </xf>
    <xf numFmtId="168" fontId="2" fillId="2" borderId="1" xfId="0" applyNumberFormat="1" applyFont="1" applyFill="1" applyBorder="1" applyAlignment="1" applyProtection="1">
      <alignment vertical="center" wrapText="1"/>
      <protection hidden="1"/>
    </xf>
    <xf numFmtId="168" fontId="2" fillId="2" borderId="3" xfId="0" applyNumberFormat="1" applyFont="1" applyFill="1" applyBorder="1" applyAlignment="1" applyProtection="1">
      <alignment vertical="center" wrapText="1"/>
      <protection hidden="1"/>
    </xf>
    <xf numFmtId="169" fontId="2" fillId="2" borderId="3" xfId="0" applyNumberFormat="1" applyFont="1" applyFill="1" applyBorder="1" applyAlignment="1" applyProtection="1">
      <alignment horizontal="left" vertical="top"/>
      <protection hidden="1"/>
    </xf>
    <xf numFmtId="168" fontId="2" fillId="2" borderId="3" xfId="0" applyNumberFormat="1" applyFont="1" applyFill="1" applyBorder="1" applyAlignment="1" applyProtection="1">
      <alignment horizontal="center" vertical="top"/>
      <protection hidden="1"/>
    </xf>
    <xf numFmtId="168" fontId="2" fillId="2" borderId="1" xfId="0" applyNumberFormat="1" applyFont="1" applyFill="1" applyBorder="1" applyProtection="1">
      <protection hidden="1"/>
    </xf>
    <xf numFmtId="0" fontId="2" fillId="2" borderId="12" xfId="0" applyFont="1" applyFill="1" applyBorder="1" applyProtection="1">
      <protection hidden="1"/>
    </xf>
    <xf numFmtId="164" fontId="2" fillId="2" borderId="3" xfId="0" applyNumberFormat="1" applyFont="1" applyFill="1" applyBorder="1" applyAlignment="1" applyProtection="1">
      <alignment vertical="top"/>
      <protection hidden="1"/>
    </xf>
    <xf numFmtId="164" fontId="2" fillId="2" borderId="1" xfId="0" applyNumberFormat="1" applyFont="1" applyFill="1" applyBorder="1" applyAlignment="1" applyProtection="1">
      <alignment vertical="top"/>
      <protection hidden="1"/>
    </xf>
    <xf numFmtId="0" fontId="2" fillId="2" borderId="2" xfId="0" applyFont="1" applyFill="1" applyBorder="1" applyAlignment="1" applyProtection="1">
      <alignment vertical="top"/>
      <protection hidden="1"/>
    </xf>
    <xf numFmtId="164" fontId="2" fillId="2" borderId="3" xfId="0" applyNumberFormat="1" applyFont="1" applyFill="1" applyBorder="1" applyAlignment="1" applyProtection="1">
      <alignment horizontal="right" vertical="top"/>
      <protection hidden="1"/>
    </xf>
    <xf numFmtId="168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168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8" fontId="2" fillId="2" borderId="12" xfId="0" applyNumberFormat="1" applyFont="1" applyFill="1" applyBorder="1" applyAlignment="1" applyProtection="1">
      <alignment horizontal="center" vertical="center" wrapText="1"/>
      <protection hidden="1"/>
    </xf>
    <xf numFmtId="168" fontId="2" fillId="2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12" xfId="0" applyNumberFormat="1" applyFont="1" applyFill="1" applyBorder="1" applyAlignment="1" applyProtection="1">
      <alignment horizontal="left" vertical="center" wrapText="1"/>
      <protection hidden="1"/>
    </xf>
    <xf numFmtId="169" fontId="7" fillId="2" borderId="3" xfId="0" applyNumberFormat="1" applyFont="1" applyFill="1" applyBorder="1" applyAlignment="1" applyProtection="1">
      <alignment horizontal="left" vertical="top"/>
      <protection hidden="1"/>
    </xf>
    <xf numFmtId="168" fontId="7" fillId="2" borderId="3" xfId="0" applyNumberFormat="1" applyFont="1" applyFill="1" applyBorder="1" applyAlignment="1" applyProtection="1">
      <alignment horizontal="left" vertical="center" wrapText="1"/>
      <protection hidden="1"/>
    </xf>
    <xf numFmtId="4" fontId="1" fillId="0" borderId="3" xfId="0" applyNumberFormat="1" applyFont="1" applyBorder="1" applyAlignment="1" applyProtection="1">
      <alignment vertical="center"/>
      <protection hidden="1"/>
    </xf>
    <xf numFmtId="168" fontId="2" fillId="2" borderId="1" xfId="0" applyNumberFormat="1" applyFont="1" applyFill="1" applyBorder="1" applyAlignment="1" applyProtection="1">
      <alignment vertical="center" wrapText="1"/>
      <protection hidden="1"/>
    </xf>
    <xf numFmtId="168" fontId="2" fillId="2" borderId="3" xfId="0" applyNumberFormat="1" applyFont="1" applyFill="1" applyBorder="1" applyAlignment="1" applyProtection="1">
      <alignment vertical="center" wrapText="1"/>
      <protection hidden="1"/>
    </xf>
    <xf numFmtId="168" fontId="2" fillId="2" borderId="1" xfId="0" applyNumberFormat="1" applyFont="1" applyFill="1" applyBorder="1" applyProtection="1">
      <protection hidden="1"/>
    </xf>
    <xf numFmtId="164" fontId="2" fillId="2" borderId="1" xfId="0" applyNumberFormat="1" applyFont="1" applyFill="1" applyBorder="1" applyAlignment="1" applyProtection="1">
      <alignment vertical="top"/>
      <protection hidden="1"/>
    </xf>
    <xf numFmtId="164" fontId="2" fillId="2" borderId="3" xfId="0" applyNumberFormat="1" applyFont="1" applyFill="1" applyBorder="1" applyAlignment="1" applyProtection="1">
      <alignment vertical="top"/>
      <protection hidden="1"/>
    </xf>
    <xf numFmtId="168" fontId="7" fillId="2" borderId="1" xfId="0" applyNumberFormat="1" applyFont="1" applyFill="1" applyBorder="1" applyAlignment="1" applyProtection="1">
      <alignment vertical="center" wrapText="1"/>
      <protection hidden="1"/>
    </xf>
    <xf numFmtId="168" fontId="7" fillId="2" borderId="3" xfId="0" applyNumberFormat="1" applyFont="1" applyFill="1" applyBorder="1" applyAlignment="1" applyProtection="1">
      <alignment vertical="center" wrapText="1"/>
      <protection hidden="1"/>
    </xf>
    <xf numFmtId="168" fontId="7" fillId="2" borderId="3" xfId="0" applyNumberFormat="1" applyFont="1" applyFill="1" applyBorder="1" applyAlignment="1" applyProtection="1">
      <alignment horizontal="center" vertical="top"/>
      <protection hidden="1"/>
    </xf>
    <xf numFmtId="168" fontId="7" fillId="2" borderId="1" xfId="0" applyNumberFormat="1" applyFont="1" applyFill="1" applyBorder="1" applyProtection="1">
      <protection hidden="1"/>
    </xf>
    <xf numFmtId="0" fontId="7" fillId="2" borderId="12" xfId="0" applyFont="1" applyFill="1" applyBorder="1" applyProtection="1">
      <protection hidden="1"/>
    </xf>
    <xf numFmtId="164" fontId="7" fillId="2" borderId="3" xfId="0" applyNumberFormat="1" applyFont="1" applyFill="1" applyBorder="1" applyAlignment="1" applyProtection="1">
      <alignment vertical="top"/>
      <protection hidden="1"/>
    </xf>
    <xf numFmtId="164" fontId="7" fillId="2" borderId="1" xfId="0" applyNumberFormat="1" applyFont="1" applyFill="1" applyBorder="1" applyAlignment="1" applyProtection="1">
      <alignment vertical="top"/>
      <protection hidden="1"/>
    </xf>
    <xf numFmtId="164" fontId="7" fillId="2" borderId="3" xfId="0" applyNumberFormat="1" applyFont="1" applyFill="1" applyBorder="1" applyAlignment="1" applyProtection="1">
      <alignment vertical="top"/>
      <protection hidden="1"/>
    </xf>
    <xf numFmtId="164" fontId="7" fillId="2" borderId="1" xfId="0" applyNumberFormat="1" applyFont="1" applyFill="1" applyBorder="1" applyAlignment="1" applyProtection="1">
      <alignment vertical="top"/>
      <protection hidden="1"/>
    </xf>
    <xf numFmtId="0" fontId="7" fillId="2" borderId="2" xfId="0" applyFont="1" applyFill="1" applyBorder="1" applyAlignment="1" applyProtection="1">
      <alignment vertical="top"/>
      <protection hidden="1"/>
    </xf>
    <xf numFmtId="168" fontId="7" fillId="2" borderId="2" xfId="0" applyNumberFormat="1" applyFont="1" applyFill="1" applyBorder="1" applyAlignment="1" applyProtection="1">
      <alignment horizontal="left" vertical="center" wrapText="1"/>
      <protection hidden="1"/>
    </xf>
    <xf numFmtId="168" fontId="7" fillId="2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2" borderId="1" xfId="0" applyNumberFormat="1" applyFont="1" applyFill="1" applyBorder="1" applyAlignment="1" applyProtection="1">
      <alignment horizontal="center" vertical="top" wrapText="1"/>
      <protection hidden="1"/>
    </xf>
    <xf numFmtId="168" fontId="7" fillId="2" borderId="1" xfId="0" applyNumberFormat="1" applyFont="1" applyFill="1" applyBorder="1" applyAlignment="1" applyProtection="1">
      <alignment vertical="center" wrapText="1"/>
      <protection hidden="1"/>
    </xf>
    <xf numFmtId="168" fontId="7" fillId="2" borderId="3" xfId="0" applyNumberFormat="1" applyFont="1" applyFill="1" applyBorder="1" applyAlignment="1" applyProtection="1">
      <alignment vertical="center" wrapText="1"/>
      <protection hidden="1"/>
    </xf>
    <xf numFmtId="168" fontId="7" fillId="2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43061-4BC9-4543-9CF9-DA80EED5FA65}">
  <sheetPr>
    <pageSetUpPr fitToPage="1"/>
  </sheetPr>
  <dimension ref="A1:AK130"/>
  <sheetViews>
    <sheetView showGridLines="0" tabSelected="1" workbookViewId="0">
      <selection activeCell="AF127" sqref="AF127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5.7109375" customWidth="1"/>
    <col min="14" max="16" width="0" hidden="1" customWidth="1"/>
    <col min="17" max="17" width="12.85546875" customWidth="1"/>
    <col min="18" max="18" width="8.5703125" customWidth="1"/>
    <col min="19" max="28" width="0" hidden="1" customWidth="1"/>
    <col min="29" max="30" width="12.8554687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  <col min="38" max="256" width="9.140625" customWidth="1"/>
  </cols>
  <sheetData>
    <row r="1" spans="1:37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6" t="s">
        <v>200</v>
      </c>
      <c r="N1" s="66"/>
      <c r="O1" s="66"/>
      <c r="P1" s="66"/>
      <c r="Q1" s="66"/>
      <c r="R1" s="66"/>
      <c r="S1" s="66"/>
      <c r="T1" s="66"/>
      <c r="U1" s="66"/>
      <c r="V1" s="66"/>
      <c r="W1" s="66"/>
      <c r="X1" s="1"/>
      <c r="Y1" s="63"/>
      <c r="Z1" s="65"/>
      <c r="AA1" s="64"/>
      <c r="AB1" s="63"/>
      <c r="AC1" s="2"/>
      <c r="AD1" s="1"/>
      <c r="AE1" s="1"/>
      <c r="AF1" s="1"/>
      <c r="AG1" s="1"/>
      <c r="AH1" s="1"/>
      <c r="AI1" s="1"/>
      <c r="AJ1" s="1"/>
      <c r="AK1" s="1"/>
    </row>
    <row r="2" spans="1:37" ht="14.25" customHeight="1" x14ac:dyDescent="0.2">
      <c r="A2" s="62"/>
      <c r="B2" s="62"/>
      <c r="C2" s="69" t="s">
        <v>199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1"/>
      <c r="AF2" s="1"/>
      <c r="AG2" s="1"/>
      <c r="AH2" s="1"/>
      <c r="AI2" s="1"/>
      <c r="AJ2" s="1"/>
      <c r="AK2" s="1"/>
    </row>
    <row r="3" spans="1:37" ht="12.75" customHeight="1" x14ac:dyDescent="0.2">
      <c r="A3" s="62"/>
      <c r="B3" s="62"/>
      <c r="C3" s="69" t="s">
        <v>198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1"/>
      <c r="AF3" s="1"/>
      <c r="AG3" s="1"/>
      <c r="AH3" s="1"/>
      <c r="AI3" s="1"/>
      <c r="AJ3" s="1"/>
      <c r="AK3" s="1"/>
    </row>
    <row r="4" spans="1:37" ht="12.75" customHeight="1" x14ac:dyDescent="0.2">
      <c r="A4" s="62"/>
      <c r="B4" s="62"/>
      <c r="C4" s="69" t="s">
        <v>197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1"/>
      <c r="AF4" s="1"/>
      <c r="AG4" s="1"/>
      <c r="AH4" s="1"/>
      <c r="AI4" s="1"/>
      <c r="AJ4" s="1"/>
      <c r="AK4" s="1"/>
    </row>
    <row r="5" spans="1:37" ht="12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1"/>
      <c r="AA5" s="1"/>
      <c r="AB5" s="1"/>
      <c r="AC5" s="2"/>
      <c r="AD5" s="1"/>
      <c r="AE5" s="1"/>
      <c r="AF5" s="1"/>
      <c r="AG5" s="1"/>
      <c r="AH5" s="1"/>
      <c r="AI5" s="1"/>
      <c r="AJ5" s="1"/>
      <c r="AK5" s="1"/>
    </row>
    <row r="6" spans="1:37" ht="17.25" customHeight="1" thickBo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61" t="s">
        <v>196</v>
      </c>
      <c r="W6" s="12"/>
      <c r="X6" s="12"/>
      <c r="Y6" s="60"/>
      <c r="Z6" s="58"/>
      <c r="AA6" s="1"/>
      <c r="AB6" s="59" t="s">
        <v>195</v>
      </c>
      <c r="AC6" s="2"/>
      <c r="AD6" s="1"/>
      <c r="AE6" s="58"/>
      <c r="AF6" s="57" t="s">
        <v>194</v>
      </c>
      <c r="AG6" s="1"/>
      <c r="AH6" s="1"/>
      <c r="AI6" s="1"/>
      <c r="AJ6" s="1"/>
      <c r="AK6" s="1"/>
    </row>
    <row r="7" spans="1:37" ht="18" customHeight="1" x14ac:dyDescent="0.2">
      <c r="A7" s="12"/>
      <c r="B7" s="43"/>
      <c r="C7" s="75" t="s">
        <v>193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56" t="s">
        <v>192</v>
      </c>
      <c r="O7" s="56"/>
      <c r="P7" s="56"/>
      <c r="Q7" s="67" t="s">
        <v>191</v>
      </c>
      <c r="R7" s="72" t="s">
        <v>190</v>
      </c>
      <c r="S7" s="55"/>
      <c r="T7" s="54"/>
      <c r="U7" s="53"/>
      <c r="V7" s="53"/>
      <c r="W7" s="53"/>
      <c r="X7" s="14"/>
      <c r="Y7" s="52"/>
      <c r="Z7" s="77" t="s">
        <v>189</v>
      </c>
      <c r="AA7" s="77"/>
      <c r="AB7" s="78"/>
      <c r="AC7" s="67" t="s">
        <v>188</v>
      </c>
      <c r="AD7" s="79" t="s">
        <v>187</v>
      </c>
      <c r="AE7" s="70"/>
      <c r="AF7" s="74" t="s">
        <v>186</v>
      </c>
      <c r="AG7" s="1"/>
      <c r="AH7" s="1" t="s">
        <v>185</v>
      </c>
      <c r="AI7" s="1"/>
      <c r="AJ7" s="1"/>
      <c r="AK7" s="2"/>
    </row>
    <row r="8" spans="1:37" ht="39" customHeight="1" thickBot="1" x14ac:dyDescent="0.25">
      <c r="A8" s="12"/>
      <c r="B8" s="5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50" t="s">
        <v>184</v>
      </c>
      <c r="O8" s="49" t="s">
        <v>183</v>
      </c>
      <c r="P8" s="49" t="s">
        <v>182</v>
      </c>
      <c r="Q8" s="67"/>
      <c r="R8" s="72"/>
      <c r="S8" s="48" t="s">
        <v>181</v>
      </c>
      <c r="T8" s="47" t="s">
        <v>180</v>
      </c>
      <c r="U8" s="47" t="s">
        <v>179</v>
      </c>
      <c r="V8" s="47" t="s">
        <v>178</v>
      </c>
      <c r="W8" s="47" t="s">
        <v>177</v>
      </c>
      <c r="X8" s="47" t="s">
        <v>176</v>
      </c>
      <c r="Y8" s="46" t="s">
        <v>175</v>
      </c>
      <c r="Z8" s="45" t="s">
        <v>174</v>
      </c>
      <c r="AA8" s="44" t="s">
        <v>173</v>
      </c>
      <c r="AB8" s="44" t="s">
        <v>172</v>
      </c>
      <c r="AC8" s="68"/>
      <c r="AD8" s="80"/>
      <c r="AE8" s="71"/>
      <c r="AF8" s="67"/>
      <c r="AG8" s="1"/>
      <c r="AH8" s="1">
        <v>2026</v>
      </c>
      <c r="AI8" s="1"/>
      <c r="AJ8" s="1"/>
      <c r="AK8" s="2"/>
    </row>
    <row r="9" spans="1:37" ht="12.75" customHeight="1" x14ac:dyDescent="0.2">
      <c r="A9" s="12"/>
      <c r="B9" s="43"/>
      <c r="C9" s="73">
        <v>1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37">
        <v>2</v>
      </c>
      <c r="O9" s="42">
        <v>3</v>
      </c>
      <c r="P9" s="39">
        <v>4</v>
      </c>
      <c r="Q9" s="41">
        <v>2</v>
      </c>
      <c r="R9" s="40">
        <v>3</v>
      </c>
      <c r="S9" s="37">
        <v>7</v>
      </c>
      <c r="T9" s="39">
        <v>8</v>
      </c>
      <c r="U9" s="39">
        <v>9</v>
      </c>
      <c r="V9" s="39">
        <v>10</v>
      </c>
      <c r="W9" s="39">
        <v>11</v>
      </c>
      <c r="X9" s="39">
        <v>7</v>
      </c>
      <c r="Y9" s="38"/>
      <c r="Z9" s="37">
        <v>4</v>
      </c>
      <c r="AA9" s="36">
        <v>5</v>
      </c>
      <c r="AB9" s="36">
        <v>6</v>
      </c>
      <c r="AC9" s="35">
        <v>4</v>
      </c>
      <c r="AD9" s="35">
        <v>5</v>
      </c>
      <c r="AE9" s="34">
        <v>6</v>
      </c>
      <c r="AF9" s="33">
        <v>6</v>
      </c>
      <c r="AG9" s="1"/>
      <c r="AH9" s="1">
        <v>2027</v>
      </c>
      <c r="AI9" s="1"/>
      <c r="AJ9" s="1"/>
      <c r="AK9" s="2"/>
    </row>
    <row r="10" spans="1:37" ht="23.25" customHeight="1" x14ac:dyDescent="0.2">
      <c r="A10" s="32"/>
      <c r="B10" s="107" t="s">
        <v>171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/>
      <c r="Q10" s="90" t="s">
        <v>170</v>
      </c>
      <c r="R10" s="91" t="s">
        <v>68</v>
      </c>
      <c r="S10" s="109"/>
      <c r="T10" s="109"/>
      <c r="U10" s="109"/>
      <c r="V10" s="109"/>
      <c r="W10" s="109"/>
      <c r="X10" s="93">
        <v>0</v>
      </c>
      <c r="Y10" s="94">
        <v>246159.7</v>
      </c>
      <c r="Z10" s="110"/>
      <c r="AA10" s="110"/>
      <c r="AB10" s="111"/>
      <c r="AC10" s="94">
        <v>205841.84</v>
      </c>
      <c r="AD10" s="95">
        <v>246159.75</v>
      </c>
      <c r="AE10" s="96"/>
      <c r="AF10" s="97">
        <f>AD10/AC10*100-100</f>
        <v>19.586839099378437</v>
      </c>
      <c r="AG10" s="87"/>
      <c r="AH10" s="87"/>
      <c r="AI10" s="87"/>
      <c r="AJ10" s="87"/>
      <c r="AK10" s="23"/>
    </row>
    <row r="11" spans="1:37" ht="68.25" customHeight="1" x14ac:dyDescent="0.2">
      <c r="A11" s="32"/>
      <c r="B11" s="107" t="s">
        <v>169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8"/>
      <c r="Q11" s="90" t="s">
        <v>168</v>
      </c>
      <c r="R11" s="91" t="s">
        <v>68</v>
      </c>
      <c r="S11" s="109"/>
      <c r="T11" s="109"/>
      <c r="U11" s="109"/>
      <c r="V11" s="109"/>
      <c r="W11" s="109"/>
      <c r="X11" s="93">
        <v>0</v>
      </c>
      <c r="Y11" s="94">
        <v>218909.6</v>
      </c>
      <c r="Z11" s="110"/>
      <c r="AA11" s="110"/>
      <c r="AB11" s="111"/>
      <c r="AC11" s="94">
        <v>195339.4</v>
      </c>
      <c r="AD11" s="95">
        <v>218909.63</v>
      </c>
      <c r="AE11" s="96"/>
      <c r="AF11" s="97">
        <f>AD11/AC11*100-100</f>
        <v>12.066295893199225</v>
      </c>
      <c r="AG11" s="87"/>
      <c r="AH11" s="87"/>
      <c r="AI11" s="87"/>
      <c r="AJ11" s="87"/>
      <c r="AK11" s="23"/>
    </row>
    <row r="12" spans="1:37" ht="45.75" customHeight="1" x14ac:dyDescent="0.2">
      <c r="A12" s="32"/>
      <c r="B12" s="107" t="s">
        <v>167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8"/>
      <c r="Q12" s="90" t="s">
        <v>166</v>
      </c>
      <c r="R12" s="91" t="s">
        <v>68</v>
      </c>
      <c r="S12" s="109"/>
      <c r="T12" s="109"/>
      <c r="U12" s="109"/>
      <c r="V12" s="109"/>
      <c r="W12" s="109"/>
      <c r="X12" s="93">
        <v>0</v>
      </c>
      <c r="Y12" s="94">
        <v>50486.400000000001</v>
      </c>
      <c r="Z12" s="110"/>
      <c r="AA12" s="110"/>
      <c r="AB12" s="111"/>
      <c r="AC12" s="94">
        <v>48905.46</v>
      </c>
      <c r="AD12" s="95">
        <v>50486.38</v>
      </c>
      <c r="AE12" s="96"/>
      <c r="AF12" s="97">
        <f>AD12/AC12*100-100</f>
        <v>3.2326042940808577</v>
      </c>
      <c r="AG12" s="87"/>
      <c r="AH12" s="87"/>
      <c r="AI12" s="87"/>
      <c r="AJ12" s="87"/>
      <c r="AK12" s="23"/>
    </row>
    <row r="13" spans="1:37" ht="23.25" customHeight="1" x14ac:dyDescent="0.2">
      <c r="A13" s="32"/>
      <c r="B13" s="107" t="s">
        <v>165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8"/>
      <c r="Q13" s="90" t="s">
        <v>164</v>
      </c>
      <c r="R13" s="91">
        <v>610</v>
      </c>
      <c r="S13" s="109"/>
      <c r="T13" s="109"/>
      <c r="U13" s="109"/>
      <c r="V13" s="109"/>
      <c r="W13" s="109"/>
      <c r="X13" s="93">
        <v>0</v>
      </c>
      <c r="Y13" s="94">
        <v>15960.1</v>
      </c>
      <c r="Z13" s="110"/>
      <c r="AA13" s="110"/>
      <c r="AB13" s="111"/>
      <c r="AC13" s="94">
        <v>16155.92</v>
      </c>
      <c r="AD13" s="95">
        <v>15960.12</v>
      </c>
      <c r="AE13" s="96"/>
      <c r="AF13" s="97">
        <f>AD13/AC13*100-100</f>
        <v>-1.2119396481289755</v>
      </c>
      <c r="AG13" s="87"/>
      <c r="AH13" s="87"/>
      <c r="AI13" s="87"/>
      <c r="AJ13" s="87"/>
      <c r="AK13" s="23"/>
    </row>
    <row r="14" spans="1:37" ht="108.75" customHeight="1" x14ac:dyDescent="0.2">
      <c r="A14" s="32"/>
      <c r="B14" s="88"/>
      <c r="C14" s="88"/>
      <c r="D14" s="88"/>
      <c r="E14" s="88"/>
      <c r="F14" s="101" t="s">
        <v>201</v>
      </c>
      <c r="G14" s="102"/>
      <c r="H14" s="102"/>
      <c r="I14" s="102"/>
      <c r="J14" s="102"/>
      <c r="K14" s="102"/>
      <c r="L14" s="102"/>
      <c r="M14" s="103"/>
      <c r="N14" s="88"/>
      <c r="O14" s="88"/>
      <c r="P14" s="89"/>
      <c r="Q14" s="90" t="s">
        <v>162</v>
      </c>
      <c r="R14" s="91">
        <v>240</v>
      </c>
      <c r="S14" s="92"/>
      <c r="T14" s="92"/>
      <c r="U14" s="92"/>
      <c r="V14" s="92"/>
      <c r="W14" s="92"/>
      <c r="X14" s="93"/>
      <c r="Y14" s="94"/>
      <c r="Z14" s="95"/>
      <c r="AA14" s="95"/>
      <c r="AB14" s="94"/>
      <c r="AC14" s="94">
        <v>2.58</v>
      </c>
      <c r="AD14" s="95">
        <v>0</v>
      </c>
      <c r="AE14" s="96"/>
      <c r="AF14" s="97">
        <f>AD14/AC14*100-100</f>
        <v>-100</v>
      </c>
      <c r="AG14" s="24"/>
      <c r="AH14" s="24"/>
      <c r="AI14" s="24"/>
      <c r="AJ14" s="24"/>
      <c r="AK14" s="23"/>
    </row>
    <row r="15" spans="1:37" ht="90.75" customHeight="1" x14ac:dyDescent="0.2">
      <c r="A15" s="32"/>
      <c r="B15" s="88"/>
      <c r="C15" s="88"/>
      <c r="D15" s="88"/>
      <c r="E15" s="88"/>
      <c r="F15" s="101" t="s">
        <v>202</v>
      </c>
      <c r="G15" s="102"/>
      <c r="H15" s="102"/>
      <c r="I15" s="102"/>
      <c r="J15" s="102"/>
      <c r="K15" s="102"/>
      <c r="L15" s="102"/>
      <c r="M15" s="103"/>
      <c r="N15" s="88"/>
      <c r="O15" s="88"/>
      <c r="P15" s="89"/>
      <c r="Q15" s="90" t="s">
        <v>162</v>
      </c>
      <c r="R15" s="91">
        <v>310</v>
      </c>
      <c r="S15" s="92"/>
      <c r="T15" s="92"/>
      <c r="U15" s="92"/>
      <c r="V15" s="92"/>
      <c r="W15" s="92"/>
      <c r="X15" s="93"/>
      <c r="Y15" s="94"/>
      <c r="Z15" s="95"/>
      <c r="AA15" s="95"/>
      <c r="AB15" s="94"/>
      <c r="AC15" s="94">
        <v>1679.72</v>
      </c>
      <c r="AD15" s="95">
        <v>0</v>
      </c>
      <c r="AE15" s="96"/>
      <c r="AF15" s="97">
        <f>AD15/AC15*100-100</f>
        <v>-100</v>
      </c>
      <c r="AG15" s="24"/>
      <c r="AH15" s="24"/>
      <c r="AI15" s="24"/>
      <c r="AJ15" s="24"/>
      <c r="AK15" s="23"/>
    </row>
    <row r="16" spans="1:37" ht="113.25" customHeight="1" x14ac:dyDescent="0.2">
      <c r="A16" s="32"/>
      <c r="B16" s="107" t="s">
        <v>163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8"/>
      <c r="Q16" s="90" t="s">
        <v>162</v>
      </c>
      <c r="R16" s="91">
        <v>320</v>
      </c>
      <c r="S16" s="109"/>
      <c r="T16" s="109"/>
      <c r="U16" s="109"/>
      <c r="V16" s="109"/>
      <c r="W16" s="109"/>
      <c r="X16" s="93">
        <v>0</v>
      </c>
      <c r="Y16" s="94">
        <v>1617.4</v>
      </c>
      <c r="Z16" s="110"/>
      <c r="AA16" s="110"/>
      <c r="AB16" s="111"/>
      <c r="AC16" s="94">
        <v>0</v>
      </c>
      <c r="AD16" s="95">
        <v>1617.39</v>
      </c>
      <c r="AE16" s="96"/>
      <c r="AF16" s="97">
        <v>0</v>
      </c>
      <c r="AG16" s="87"/>
      <c r="AH16" s="87"/>
      <c r="AI16" s="87"/>
      <c r="AJ16" s="87"/>
      <c r="AK16" s="23"/>
    </row>
    <row r="17" spans="1:37" ht="134.25" customHeight="1" x14ac:dyDescent="0.2">
      <c r="A17" s="32"/>
      <c r="B17" s="107" t="s">
        <v>154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8"/>
      <c r="Q17" s="90" t="s">
        <v>161</v>
      </c>
      <c r="R17" s="91">
        <v>610</v>
      </c>
      <c r="S17" s="109"/>
      <c r="T17" s="109"/>
      <c r="U17" s="109"/>
      <c r="V17" s="109"/>
      <c r="W17" s="109"/>
      <c r="X17" s="93">
        <v>0</v>
      </c>
      <c r="Y17" s="94">
        <v>32908.9</v>
      </c>
      <c r="Z17" s="110"/>
      <c r="AA17" s="110"/>
      <c r="AB17" s="111"/>
      <c r="AC17" s="94">
        <v>31067.23</v>
      </c>
      <c r="AD17" s="95">
        <v>32908.870000000003</v>
      </c>
      <c r="AE17" s="96"/>
      <c r="AF17" s="97">
        <f>AD17/AC17*100-100</f>
        <v>5.9279182598513103</v>
      </c>
      <c r="AG17" s="87"/>
      <c r="AH17" s="87"/>
      <c r="AI17" s="87"/>
      <c r="AJ17" s="87"/>
      <c r="AK17" s="23"/>
    </row>
    <row r="18" spans="1:37" ht="45" customHeight="1" x14ac:dyDescent="0.2">
      <c r="A18" s="32"/>
      <c r="B18" s="107" t="s">
        <v>160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8"/>
      <c r="Q18" s="90" t="s">
        <v>159</v>
      </c>
      <c r="R18" s="91" t="s">
        <v>68</v>
      </c>
      <c r="S18" s="109"/>
      <c r="T18" s="109"/>
      <c r="U18" s="109"/>
      <c r="V18" s="109"/>
      <c r="W18" s="109"/>
      <c r="X18" s="93">
        <v>0</v>
      </c>
      <c r="Y18" s="94">
        <v>142400.70000000001</v>
      </c>
      <c r="Z18" s="110"/>
      <c r="AA18" s="110"/>
      <c r="AB18" s="111"/>
      <c r="AC18" s="94">
        <v>123465.78</v>
      </c>
      <c r="AD18" s="95">
        <v>142400.72</v>
      </c>
      <c r="AE18" s="96"/>
      <c r="AF18" s="97">
        <f>AD18/AC18*100-100</f>
        <v>15.336184649706183</v>
      </c>
      <c r="AG18" s="87"/>
      <c r="AH18" s="87"/>
      <c r="AI18" s="87"/>
      <c r="AJ18" s="87"/>
      <c r="AK18" s="23"/>
    </row>
    <row r="19" spans="1:37" ht="23.25" customHeight="1" x14ac:dyDescent="0.2">
      <c r="A19" s="32"/>
      <c r="B19" s="107" t="s">
        <v>158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8"/>
      <c r="Q19" s="90" t="s">
        <v>157</v>
      </c>
      <c r="R19" s="91">
        <v>610</v>
      </c>
      <c r="S19" s="109"/>
      <c r="T19" s="109"/>
      <c r="U19" s="109"/>
      <c r="V19" s="109"/>
      <c r="W19" s="109"/>
      <c r="X19" s="93">
        <v>0</v>
      </c>
      <c r="Y19" s="94">
        <v>39853.699999999997</v>
      </c>
      <c r="Z19" s="110"/>
      <c r="AA19" s="110"/>
      <c r="AB19" s="111"/>
      <c r="AC19" s="94">
        <v>25884.3</v>
      </c>
      <c r="AD19" s="95">
        <v>39853.68</v>
      </c>
      <c r="AE19" s="96"/>
      <c r="AF19" s="97">
        <f>AD19/AC19*100-100</f>
        <v>53.968544639028295</v>
      </c>
      <c r="AG19" s="87"/>
      <c r="AH19" s="87"/>
      <c r="AI19" s="87"/>
      <c r="AJ19" s="87"/>
      <c r="AK19" s="23"/>
    </row>
    <row r="20" spans="1:37" ht="103.5" customHeight="1" x14ac:dyDescent="0.2">
      <c r="A20" s="32"/>
      <c r="B20" s="107" t="s">
        <v>156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8"/>
      <c r="Q20" s="90" t="s">
        <v>155</v>
      </c>
      <c r="R20" s="91">
        <v>610</v>
      </c>
      <c r="S20" s="109"/>
      <c r="T20" s="109"/>
      <c r="U20" s="109"/>
      <c r="V20" s="109"/>
      <c r="W20" s="109"/>
      <c r="X20" s="93">
        <v>0</v>
      </c>
      <c r="Y20" s="94">
        <v>1250.2</v>
      </c>
      <c r="Z20" s="110"/>
      <c r="AA20" s="110"/>
      <c r="AB20" s="111"/>
      <c r="AC20" s="94">
        <v>1241.8800000000001</v>
      </c>
      <c r="AD20" s="95">
        <v>1250.18</v>
      </c>
      <c r="AE20" s="96"/>
      <c r="AF20" s="97">
        <f>AD20/AC20*100-100</f>
        <v>0.66834154668727308</v>
      </c>
      <c r="AG20" s="87"/>
      <c r="AH20" s="87"/>
      <c r="AI20" s="87"/>
      <c r="AJ20" s="87"/>
      <c r="AK20" s="23"/>
    </row>
    <row r="21" spans="1:37" ht="129" customHeight="1" x14ac:dyDescent="0.2">
      <c r="A21" s="32"/>
      <c r="B21" s="107" t="s">
        <v>154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8"/>
      <c r="Q21" s="90" t="s">
        <v>153</v>
      </c>
      <c r="R21" s="91">
        <v>610</v>
      </c>
      <c r="S21" s="109"/>
      <c r="T21" s="109"/>
      <c r="U21" s="109"/>
      <c r="V21" s="109"/>
      <c r="W21" s="109"/>
      <c r="X21" s="93">
        <v>0</v>
      </c>
      <c r="Y21" s="94">
        <v>92042.9</v>
      </c>
      <c r="Z21" s="110"/>
      <c r="AA21" s="110"/>
      <c r="AB21" s="111"/>
      <c r="AC21" s="94">
        <v>83200.7</v>
      </c>
      <c r="AD21" s="95">
        <v>92042.9</v>
      </c>
      <c r="AE21" s="96"/>
      <c r="AF21" s="97">
        <f>AD21/AC21*100-100</f>
        <v>10.627554816245535</v>
      </c>
      <c r="AG21" s="87"/>
      <c r="AH21" s="87"/>
      <c r="AI21" s="87"/>
      <c r="AJ21" s="87"/>
      <c r="AK21" s="23"/>
    </row>
    <row r="22" spans="1:37" ht="45.75" customHeight="1" x14ac:dyDescent="0.2">
      <c r="A22" s="32"/>
      <c r="B22" s="107" t="s">
        <v>137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8"/>
      <c r="Q22" s="90" t="s">
        <v>152</v>
      </c>
      <c r="R22" s="91">
        <v>610</v>
      </c>
      <c r="S22" s="109"/>
      <c r="T22" s="109"/>
      <c r="U22" s="109"/>
      <c r="V22" s="109"/>
      <c r="W22" s="109"/>
      <c r="X22" s="93">
        <v>0</v>
      </c>
      <c r="Y22" s="94">
        <v>1180.8</v>
      </c>
      <c r="Z22" s="110"/>
      <c r="AA22" s="110"/>
      <c r="AB22" s="111"/>
      <c r="AC22" s="94">
        <v>676.8</v>
      </c>
      <c r="AD22" s="95">
        <v>1180.8399999999999</v>
      </c>
      <c r="AE22" s="96"/>
      <c r="AF22" s="97">
        <f>AD22/AC22*100-100</f>
        <v>74.473995271867608</v>
      </c>
      <c r="AG22" s="87"/>
      <c r="AH22" s="87"/>
      <c r="AI22" s="87"/>
      <c r="AJ22" s="87"/>
      <c r="AK22" s="23"/>
    </row>
    <row r="23" spans="1:37" ht="54.75" customHeight="1" x14ac:dyDescent="0.2">
      <c r="A23" s="32"/>
      <c r="B23" s="107" t="s">
        <v>151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8"/>
      <c r="Q23" s="90" t="s">
        <v>150</v>
      </c>
      <c r="R23" s="91">
        <v>610</v>
      </c>
      <c r="S23" s="109"/>
      <c r="T23" s="109"/>
      <c r="U23" s="109"/>
      <c r="V23" s="109"/>
      <c r="W23" s="109"/>
      <c r="X23" s="93">
        <v>0</v>
      </c>
      <c r="Y23" s="94">
        <v>1909.5</v>
      </c>
      <c r="Z23" s="110"/>
      <c r="AA23" s="110"/>
      <c r="AB23" s="111"/>
      <c r="AC23" s="94">
        <v>1504.52</v>
      </c>
      <c r="AD23" s="95">
        <v>1909.5</v>
      </c>
      <c r="AE23" s="96"/>
      <c r="AF23" s="97">
        <f>AD23/AC23*100-100</f>
        <v>26.917555100630096</v>
      </c>
      <c r="AG23" s="87"/>
      <c r="AH23" s="87"/>
      <c r="AI23" s="87"/>
      <c r="AJ23" s="87"/>
      <c r="AK23" s="23"/>
    </row>
    <row r="24" spans="1:37" ht="53.25" customHeight="1" x14ac:dyDescent="0.2">
      <c r="A24" s="32"/>
      <c r="B24" s="107" t="s">
        <v>149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8"/>
      <c r="Q24" s="90" t="s">
        <v>148</v>
      </c>
      <c r="R24" s="91">
        <v>610</v>
      </c>
      <c r="S24" s="109"/>
      <c r="T24" s="109"/>
      <c r="U24" s="109"/>
      <c r="V24" s="109"/>
      <c r="W24" s="109"/>
      <c r="X24" s="93">
        <v>0</v>
      </c>
      <c r="Y24" s="94">
        <v>4618.5</v>
      </c>
      <c r="Z24" s="110"/>
      <c r="AA24" s="110"/>
      <c r="AB24" s="111"/>
      <c r="AC24" s="94">
        <v>880</v>
      </c>
      <c r="AD24" s="95">
        <v>4618.49</v>
      </c>
      <c r="AE24" s="96"/>
      <c r="AF24" s="97">
        <f>AD24/AC24*100-100</f>
        <v>424.82840909090908</v>
      </c>
      <c r="AG24" s="87"/>
      <c r="AH24" s="87"/>
      <c r="AI24" s="87"/>
      <c r="AJ24" s="87"/>
      <c r="AK24" s="23"/>
    </row>
    <row r="25" spans="1:37" ht="114.75" customHeight="1" x14ac:dyDescent="0.2">
      <c r="A25" s="32"/>
      <c r="B25" s="88"/>
      <c r="C25" s="88"/>
      <c r="D25" s="88"/>
      <c r="E25" s="88"/>
      <c r="F25" s="98" t="s">
        <v>116</v>
      </c>
      <c r="G25" s="99"/>
      <c r="H25" s="99"/>
      <c r="I25" s="99"/>
      <c r="J25" s="99"/>
      <c r="K25" s="99"/>
      <c r="L25" s="99"/>
      <c r="M25" s="100"/>
      <c r="N25" s="88"/>
      <c r="O25" s="88"/>
      <c r="P25" s="88"/>
      <c r="Q25" s="104" t="s">
        <v>203</v>
      </c>
      <c r="R25" s="124">
        <v>610</v>
      </c>
      <c r="S25" s="88"/>
      <c r="T25" s="89"/>
      <c r="U25" s="92"/>
      <c r="V25" s="92"/>
      <c r="W25" s="92"/>
      <c r="X25" s="93"/>
      <c r="Y25" s="94"/>
      <c r="Z25" s="95"/>
      <c r="AA25" s="95"/>
      <c r="AB25" s="94"/>
      <c r="AC25" s="94">
        <v>8482.15</v>
      </c>
      <c r="AD25" s="95">
        <v>0</v>
      </c>
      <c r="AE25" s="96"/>
      <c r="AF25" s="97">
        <f>AD25/AC25*100-100</f>
        <v>-100</v>
      </c>
      <c r="AG25" s="24"/>
      <c r="AH25" s="24"/>
      <c r="AI25" s="24"/>
      <c r="AJ25" s="24"/>
      <c r="AK25" s="23"/>
    </row>
    <row r="26" spans="1:37" ht="55.5" customHeight="1" x14ac:dyDescent="0.2">
      <c r="A26" s="32"/>
      <c r="B26" s="107" t="s">
        <v>147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8"/>
      <c r="Q26" s="90" t="s">
        <v>146</v>
      </c>
      <c r="R26" s="91">
        <v>610</v>
      </c>
      <c r="S26" s="109"/>
      <c r="T26" s="109"/>
      <c r="U26" s="109"/>
      <c r="V26" s="109"/>
      <c r="W26" s="109"/>
      <c r="X26" s="93">
        <v>0</v>
      </c>
      <c r="Y26" s="94">
        <v>1545.1</v>
      </c>
      <c r="Z26" s="110"/>
      <c r="AA26" s="110"/>
      <c r="AB26" s="111"/>
      <c r="AC26" s="94">
        <v>1595.43</v>
      </c>
      <c r="AD26" s="95">
        <v>1545.13</v>
      </c>
      <c r="AE26" s="96"/>
      <c r="AF26" s="97">
        <f>AD26/AC26*100-100</f>
        <v>-3.1527550566304967</v>
      </c>
      <c r="AG26" s="87"/>
      <c r="AH26" s="87"/>
      <c r="AI26" s="87"/>
      <c r="AJ26" s="87"/>
      <c r="AK26" s="23"/>
    </row>
    <row r="27" spans="1:37" ht="32.25" customHeight="1" x14ac:dyDescent="0.2">
      <c r="A27" s="32"/>
      <c r="B27" s="107" t="s">
        <v>145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8"/>
      <c r="Q27" s="90" t="s">
        <v>144</v>
      </c>
      <c r="R27" s="91" t="s">
        <v>68</v>
      </c>
      <c r="S27" s="109"/>
      <c r="T27" s="109"/>
      <c r="U27" s="109"/>
      <c r="V27" s="109"/>
      <c r="W27" s="109"/>
      <c r="X27" s="93">
        <v>0</v>
      </c>
      <c r="Y27" s="94">
        <v>26022.5</v>
      </c>
      <c r="Z27" s="110"/>
      <c r="AA27" s="110"/>
      <c r="AB27" s="111"/>
      <c r="AC27" s="94">
        <v>22968.16</v>
      </c>
      <c r="AD27" s="95">
        <v>26022.54</v>
      </c>
      <c r="AE27" s="96"/>
      <c r="AF27" s="97">
        <f>AD27/AC27*100-100</f>
        <v>13.298322547387343</v>
      </c>
      <c r="AG27" s="87"/>
      <c r="AH27" s="87"/>
      <c r="AI27" s="87"/>
      <c r="AJ27" s="87"/>
      <c r="AK27" s="23"/>
    </row>
    <row r="28" spans="1:37" ht="45.75" customHeight="1" x14ac:dyDescent="0.2">
      <c r="A28" s="32"/>
      <c r="B28" s="107" t="s">
        <v>143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8"/>
      <c r="Q28" s="90" t="s">
        <v>142</v>
      </c>
      <c r="R28" s="91">
        <v>610</v>
      </c>
      <c r="S28" s="109"/>
      <c r="T28" s="109"/>
      <c r="U28" s="109"/>
      <c r="V28" s="109"/>
      <c r="W28" s="109"/>
      <c r="X28" s="93">
        <v>0</v>
      </c>
      <c r="Y28" s="94">
        <v>8527.7999999999993</v>
      </c>
      <c r="Z28" s="110"/>
      <c r="AA28" s="110"/>
      <c r="AB28" s="111"/>
      <c r="AC28" s="94">
        <v>8154.7</v>
      </c>
      <c r="AD28" s="95">
        <v>8527.7999999999993</v>
      </c>
      <c r="AE28" s="96"/>
      <c r="AF28" s="97">
        <f>AD28/AC28*100-100</f>
        <v>4.5752756079316015</v>
      </c>
      <c r="AG28" s="87"/>
      <c r="AH28" s="87"/>
      <c r="AI28" s="87"/>
      <c r="AJ28" s="87"/>
      <c r="AK28" s="23"/>
    </row>
    <row r="29" spans="1:37" ht="43.5" customHeight="1" x14ac:dyDescent="0.2">
      <c r="A29" s="32"/>
      <c r="B29" s="107" t="s">
        <v>141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8"/>
      <c r="Q29" s="90" t="s">
        <v>140</v>
      </c>
      <c r="R29" s="91">
        <v>610</v>
      </c>
      <c r="S29" s="109"/>
      <c r="T29" s="109"/>
      <c r="U29" s="109"/>
      <c r="V29" s="109"/>
      <c r="W29" s="109"/>
      <c r="X29" s="93">
        <v>0</v>
      </c>
      <c r="Y29" s="94">
        <v>10673.9</v>
      </c>
      <c r="Z29" s="110"/>
      <c r="AA29" s="110"/>
      <c r="AB29" s="111"/>
      <c r="AC29" s="94">
        <v>8897.2999999999993</v>
      </c>
      <c r="AD29" s="95">
        <v>10673.9</v>
      </c>
      <c r="AE29" s="96"/>
      <c r="AF29" s="97">
        <f>AD29/AC29*100-100</f>
        <v>19.967855416811858</v>
      </c>
      <c r="AG29" s="87"/>
      <c r="AH29" s="87"/>
      <c r="AI29" s="87"/>
      <c r="AJ29" s="87"/>
      <c r="AK29" s="23"/>
    </row>
    <row r="30" spans="1:37" ht="43.5" customHeight="1" x14ac:dyDescent="0.2">
      <c r="A30" s="32"/>
      <c r="B30" s="107" t="s">
        <v>139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8"/>
      <c r="Q30" s="90" t="s">
        <v>138</v>
      </c>
      <c r="R30" s="91">
        <v>610</v>
      </c>
      <c r="S30" s="109"/>
      <c r="T30" s="109"/>
      <c r="U30" s="109"/>
      <c r="V30" s="109"/>
      <c r="W30" s="109"/>
      <c r="X30" s="93">
        <v>0</v>
      </c>
      <c r="Y30" s="94">
        <v>4859</v>
      </c>
      <c r="Z30" s="110"/>
      <c r="AA30" s="110"/>
      <c r="AB30" s="111"/>
      <c r="AC30" s="94">
        <v>5016.1000000000004</v>
      </c>
      <c r="AD30" s="95">
        <v>4859</v>
      </c>
      <c r="AE30" s="96"/>
      <c r="AF30" s="97">
        <f>AD30/AC30*100-100</f>
        <v>-3.1319152329499076</v>
      </c>
      <c r="AG30" s="87"/>
      <c r="AH30" s="87"/>
      <c r="AI30" s="87"/>
      <c r="AJ30" s="87"/>
      <c r="AK30" s="23"/>
    </row>
    <row r="31" spans="1:37" ht="40.5" customHeight="1" x14ac:dyDescent="0.2">
      <c r="A31" s="32"/>
      <c r="B31" s="107" t="s">
        <v>137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8"/>
      <c r="Q31" s="90" t="s">
        <v>136</v>
      </c>
      <c r="R31" s="91">
        <v>610</v>
      </c>
      <c r="S31" s="109"/>
      <c r="T31" s="109"/>
      <c r="U31" s="109"/>
      <c r="V31" s="109"/>
      <c r="W31" s="109"/>
      <c r="X31" s="93">
        <v>0</v>
      </c>
      <c r="Y31" s="94">
        <v>1961.8</v>
      </c>
      <c r="Z31" s="110"/>
      <c r="AA31" s="110"/>
      <c r="AB31" s="111"/>
      <c r="AC31" s="94">
        <v>900.06</v>
      </c>
      <c r="AD31" s="95">
        <v>1961.84</v>
      </c>
      <c r="AE31" s="96"/>
      <c r="AF31" s="97">
        <f>AD31/AC31*100-100</f>
        <v>117.96769104281938</v>
      </c>
      <c r="AG31" s="87"/>
      <c r="AH31" s="87"/>
      <c r="AI31" s="87"/>
      <c r="AJ31" s="87"/>
      <c r="AK31" s="23"/>
    </row>
    <row r="32" spans="1:37" ht="25.5" customHeight="1" x14ac:dyDescent="0.2">
      <c r="A32" s="32"/>
      <c r="B32" s="107" t="s">
        <v>135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8"/>
      <c r="Q32" s="90" t="s">
        <v>134</v>
      </c>
      <c r="R32" s="91" t="s">
        <v>68</v>
      </c>
      <c r="S32" s="109"/>
      <c r="T32" s="109"/>
      <c r="U32" s="109"/>
      <c r="V32" s="109"/>
      <c r="W32" s="109"/>
      <c r="X32" s="93">
        <v>0</v>
      </c>
      <c r="Y32" s="94">
        <v>10059</v>
      </c>
      <c r="Z32" s="110"/>
      <c r="AA32" s="110"/>
      <c r="AB32" s="111"/>
      <c r="AC32" s="94">
        <v>9273.33</v>
      </c>
      <c r="AD32" s="95">
        <v>10058.99</v>
      </c>
      <c r="AE32" s="96"/>
      <c r="AF32" s="97">
        <f>AD32/AC32*100-100</f>
        <v>8.4722532251089859</v>
      </c>
      <c r="AG32" s="87"/>
      <c r="AH32" s="87"/>
      <c r="AI32" s="87"/>
      <c r="AJ32" s="87"/>
      <c r="AK32" s="23"/>
    </row>
    <row r="33" spans="1:37" ht="27.75" customHeight="1" x14ac:dyDescent="0.2">
      <c r="A33" s="32"/>
      <c r="B33" s="107" t="s">
        <v>133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8"/>
      <c r="Q33" s="90" t="s">
        <v>132</v>
      </c>
      <c r="R33" s="91" t="s">
        <v>68</v>
      </c>
      <c r="S33" s="109"/>
      <c r="T33" s="109"/>
      <c r="U33" s="109"/>
      <c r="V33" s="109"/>
      <c r="W33" s="109"/>
      <c r="X33" s="93">
        <v>0</v>
      </c>
      <c r="Y33" s="94">
        <v>10059</v>
      </c>
      <c r="Z33" s="110"/>
      <c r="AA33" s="110"/>
      <c r="AB33" s="111"/>
      <c r="AC33" s="94">
        <v>9273.33</v>
      </c>
      <c r="AD33" s="95">
        <v>10058.99</v>
      </c>
      <c r="AE33" s="96"/>
      <c r="AF33" s="97">
        <f>AD33/AC33*100-100</f>
        <v>8.4722532251089859</v>
      </c>
      <c r="AG33" s="87"/>
      <c r="AH33" s="87"/>
      <c r="AI33" s="87"/>
      <c r="AJ33" s="87"/>
      <c r="AK33" s="23"/>
    </row>
    <row r="34" spans="1:37" ht="34.5" customHeight="1" x14ac:dyDescent="0.2">
      <c r="A34" s="32"/>
      <c r="B34" s="107" t="s">
        <v>131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8"/>
      <c r="Q34" s="90" t="s">
        <v>128</v>
      </c>
      <c r="R34" s="91">
        <v>240</v>
      </c>
      <c r="S34" s="109"/>
      <c r="T34" s="109"/>
      <c r="U34" s="109"/>
      <c r="V34" s="109"/>
      <c r="W34" s="109"/>
      <c r="X34" s="93">
        <v>0</v>
      </c>
      <c r="Y34" s="94">
        <v>542.1</v>
      </c>
      <c r="Z34" s="110"/>
      <c r="AA34" s="110"/>
      <c r="AB34" s="111"/>
      <c r="AC34" s="94">
        <v>187.6</v>
      </c>
      <c r="AD34" s="95">
        <v>542.11</v>
      </c>
      <c r="AE34" s="96"/>
      <c r="AF34" s="97">
        <f>AD34/AC34*100-100</f>
        <v>188.97121535181236</v>
      </c>
      <c r="AG34" s="87"/>
      <c r="AH34" s="87"/>
      <c r="AI34" s="87"/>
      <c r="AJ34" s="87"/>
      <c r="AK34" s="23"/>
    </row>
    <row r="35" spans="1:37" ht="28.5" customHeight="1" x14ac:dyDescent="0.2">
      <c r="A35" s="32"/>
      <c r="B35" s="107" t="s">
        <v>130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8"/>
      <c r="Q35" s="90" t="s">
        <v>128</v>
      </c>
      <c r="R35" s="91">
        <v>610</v>
      </c>
      <c r="S35" s="109"/>
      <c r="T35" s="109"/>
      <c r="U35" s="109"/>
      <c r="V35" s="109"/>
      <c r="W35" s="109"/>
      <c r="X35" s="93">
        <v>0</v>
      </c>
      <c r="Y35" s="94">
        <v>4243.5</v>
      </c>
      <c r="Z35" s="110"/>
      <c r="AA35" s="110"/>
      <c r="AB35" s="111"/>
      <c r="AC35" s="94">
        <v>4417.6000000000004</v>
      </c>
      <c r="AD35" s="95">
        <v>4243.5</v>
      </c>
      <c r="AE35" s="96"/>
      <c r="AF35" s="97">
        <f>AD35/AC35*100-100</f>
        <v>-3.9410539659543815</v>
      </c>
      <c r="AG35" s="87"/>
      <c r="AH35" s="87"/>
      <c r="AI35" s="87"/>
      <c r="AJ35" s="87"/>
      <c r="AK35" s="23"/>
    </row>
    <row r="36" spans="1:37" ht="30.75" customHeight="1" x14ac:dyDescent="0.2">
      <c r="A36" s="32"/>
      <c r="B36" s="107" t="s">
        <v>129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8"/>
      <c r="Q36" s="90" t="s">
        <v>128</v>
      </c>
      <c r="R36" s="91">
        <v>850</v>
      </c>
      <c r="S36" s="109"/>
      <c r="T36" s="109"/>
      <c r="U36" s="109"/>
      <c r="V36" s="109"/>
      <c r="W36" s="109"/>
      <c r="X36" s="93">
        <v>0</v>
      </c>
      <c r="Y36" s="94">
        <v>1.9</v>
      </c>
      <c r="Z36" s="110"/>
      <c r="AA36" s="110"/>
      <c r="AB36" s="111"/>
      <c r="AC36" s="94">
        <v>2.4300000000000002</v>
      </c>
      <c r="AD36" s="95">
        <v>1.95</v>
      </c>
      <c r="AE36" s="96"/>
      <c r="AF36" s="97">
        <f>AD36/AC36*100-100</f>
        <v>-19.753086419753103</v>
      </c>
      <c r="AG36" s="87"/>
      <c r="AH36" s="87"/>
      <c r="AI36" s="87"/>
      <c r="AJ36" s="87"/>
      <c r="AK36" s="23"/>
    </row>
    <row r="37" spans="1:37" ht="128.25" customHeight="1" x14ac:dyDescent="0.2">
      <c r="A37" s="32"/>
      <c r="B37" s="107" t="s">
        <v>127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8"/>
      <c r="Q37" s="90" t="s">
        <v>125</v>
      </c>
      <c r="R37" s="91">
        <v>110</v>
      </c>
      <c r="S37" s="109"/>
      <c r="T37" s="109"/>
      <c r="U37" s="109"/>
      <c r="V37" s="109"/>
      <c r="W37" s="109"/>
      <c r="X37" s="93">
        <v>0</v>
      </c>
      <c r="Y37" s="94">
        <v>4966</v>
      </c>
      <c r="Z37" s="110"/>
      <c r="AA37" s="110"/>
      <c r="AB37" s="111"/>
      <c r="AC37" s="94">
        <v>4528.6000000000004</v>
      </c>
      <c r="AD37" s="95">
        <v>4966.01</v>
      </c>
      <c r="AE37" s="96"/>
      <c r="AF37" s="97">
        <f>AD37/AC37*100-100</f>
        <v>9.6588349600317969</v>
      </c>
      <c r="AG37" s="87"/>
      <c r="AH37" s="87"/>
      <c r="AI37" s="87"/>
      <c r="AJ37" s="87"/>
      <c r="AK37" s="23"/>
    </row>
    <row r="38" spans="1:37" ht="124.5" customHeight="1" x14ac:dyDescent="0.2">
      <c r="A38" s="32"/>
      <c r="B38" s="107" t="s">
        <v>126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8"/>
      <c r="Q38" s="90" t="s">
        <v>125</v>
      </c>
      <c r="R38" s="91">
        <v>240</v>
      </c>
      <c r="S38" s="109"/>
      <c r="T38" s="109"/>
      <c r="U38" s="109"/>
      <c r="V38" s="109"/>
      <c r="W38" s="109"/>
      <c r="X38" s="93">
        <v>0</v>
      </c>
      <c r="Y38" s="94">
        <v>305.39999999999998</v>
      </c>
      <c r="Z38" s="110"/>
      <c r="AA38" s="110"/>
      <c r="AB38" s="111"/>
      <c r="AC38" s="94">
        <v>137.1</v>
      </c>
      <c r="AD38" s="95">
        <v>305.43</v>
      </c>
      <c r="AE38" s="96"/>
      <c r="AF38" s="97">
        <f>AD38/AC38*100-100</f>
        <v>122.77899343544857</v>
      </c>
      <c r="AG38" s="87"/>
      <c r="AH38" s="87"/>
      <c r="AI38" s="87"/>
      <c r="AJ38" s="87"/>
      <c r="AK38" s="23"/>
    </row>
    <row r="39" spans="1:37" ht="19.5" customHeight="1" x14ac:dyDescent="0.2">
      <c r="A39" s="32"/>
      <c r="B39" s="107" t="s">
        <v>124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8"/>
      <c r="Q39" s="90" t="s">
        <v>123</v>
      </c>
      <c r="R39" s="91" t="s">
        <v>68</v>
      </c>
      <c r="S39" s="109"/>
      <c r="T39" s="109"/>
      <c r="U39" s="109"/>
      <c r="V39" s="109"/>
      <c r="W39" s="109"/>
      <c r="X39" s="93">
        <v>0</v>
      </c>
      <c r="Y39" s="94">
        <v>17191.099999999999</v>
      </c>
      <c r="Z39" s="110"/>
      <c r="AA39" s="110"/>
      <c r="AB39" s="111"/>
      <c r="AC39" s="94">
        <v>1229.1099999999999</v>
      </c>
      <c r="AD39" s="95">
        <v>17191.13</v>
      </c>
      <c r="AE39" s="96"/>
      <c r="AF39" s="97">
        <f>AD39/AC39*100-100</f>
        <v>1298.6648876015981</v>
      </c>
      <c r="AG39" s="87"/>
      <c r="AH39" s="87"/>
      <c r="AI39" s="87"/>
      <c r="AJ39" s="87"/>
      <c r="AK39" s="23"/>
    </row>
    <row r="40" spans="1:37" ht="19.5" customHeight="1" x14ac:dyDescent="0.2">
      <c r="A40" s="32"/>
      <c r="B40" s="88"/>
      <c r="C40" s="88"/>
      <c r="D40" s="88"/>
      <c r="E40" s="88"/>
      <c r="F40" s="101" t="s">
        <v>124</v>
      </c>
      <c r="G40" s="102"/>
      <c r="H40" s="102"/>
      <c r="I40" s="102"/>
      <c r="J40" s="102"/>
      <c r="K40" s="102"/>
      <c r="L40" s="102"/>
      <c r="M40" s="103"/>
      <c r="N40" s="88"/>
      <c r="O40" s="88"/>
      <c r="P40" s="89"/>
      <c r="Q40" s="104" t="s">
        <v>204</v>
      </c>
      <c r="R40" s="91"/>
      <c r="S40" s="92"/>
      <c r="T40" s="92"/>
      <c r="U40" s="92"/>
      <c r="V40" s="92"/>
      <c r="W40" s="92"/>
      <c r="X40" s="93"/>
      <c r="Y40" s="94"/>
      <c r="Z40" s="95"/>
      <c r="AA40" s="95"/>
      <c r="AB40" s="94"/>
      <c r="AC40" s="94">
        <v>970.29</v>
      </c>
      <c r="AD40" s="95">
        <v>0</v>
      </c>
      <c r="AE40" s="96"/>
      <c r="AF40" s="97">
        <f>AD40/AC40*100-100</f>
        <v>-100</v>
      </c>
      <c r="AG40" s="24"/>
      <c r="AH40" s="24"/>
      <c r="AI40" s="24"/>
      <c r="AJ40" s="24"/>
      <c r="AK40" s="23"/>
    </row>
    <row r="41" spans="1:37" ht="76.5" customHeight="1" x14ac:dyDescent="0.2">
      <c r="A41" s="32"/>
      <c r="B41" s="88"/>
      <c r="C41" s="88"/>
      <c r="D41" s="88"/>
      <c r="E41" s="88"/>
      <c r="F41" s="105" t="s">
        <v>205</v>
      </c>
      <c r="G41" s="102"/>
      <c r="H41" s="102"/>
      <c r="I41" s="102"/>
      <c r="J41" s="102"/>
      <c r="K41" s="102"/>
      <c r="L41" s="102"/>
      <c r="M41" s="103"/>
      <c r="N41" s="88"/>
      <c r="O41" s="88"/>
      <c r="P41" s="89"/>
      <c r="Q41" s="104" t="s">
        <v>206</v>
      </c>
      <c r="R41" s="91">
        <v>610</v>
      </c>
      <c r="S41" s="92"/>
      <c r="T41" s="92"/>
      <c r="U41" s="92"/>
      <c r="V41" s="92"/>
      <c r="W41" s="92"/>
      <c r="X41" s="93"/>
      <c r="Y41" s="94"/>
      <c r="Z41" s="95"/>
      <c r="AA41" s="95"/>
      <c r="AB41" s="94"/>
      <c r="AC41" s="94">
        <v>970.29</v>
      </c>
      <c r="AD41" s="95">
        <v>0</v>
      </c>
      <c r="AE41" s="96"/>
      <c r="AF41" s="97">
        <f>AD41/AC41*100-100</f>
        <v>-100</v>
      </c>
      <c r="AG41" s="24"/>
      <c r="AH41" s="24"/>
      <c r="AI41" s="24"/>
      <c r="AJ41" s="24"/>
      <c r="AK41" s="23"/>
    </row>
    <row r="42" spans="1:37" ht="27.75" customHeight="1" x14ac:dyDescent="0.2">
      <c r="A42" s="32"/>
      <c r="B42" s="88"/>
      <c r="C42" s="88"/>
      <c r="D42" s="88"/>
      <c r="E42" s="88"/>
      <c r="F42" s="105" t="s">
        <v>207</v>
      </c>
      <c r="G42" s="122"/>
      <c r="H42" s="122"/>
      <c r="I42" s="122"/>
      <c r="J42" s="122"/>
      <c r="K42" s="122"/>
      <c r="L42" s="122"/>
      <c r="M42" s="123"/>
      <c r="N42" s="125"/>
      <c r="O42" s="125"/>
      <c r="P42" s="125"/>
      <c r="Q42" s="104" t="s">
        <v>208</v>
      </c>
      <c r="R42" s="125"/>
      <c r="S42" s="125"/>
      <c r="T42" s="126"/>
      <c r="U42" s="92"/>
      <c r="V42" s="92"/>
      <c r="W42" s="92"/>
      <c r="X42" s="93"/>
      <c r="Y42" s="94"/>
      <c r="Z42" s="95"/>
      <c r="AA42" s="95"/>
      <c r="AB42" s="94"/>
      <c r="AC42" s="94">
        <v>258.82</v>
      </c>
      <c r="AD42" s="95">
        <v>0</v>
      </c>
      <c r="AE42" s="96"/>
      <c r="AF42" s="97">
        <f>AD42/AC42*100-100</f>
        <v>-100</v>
      </c>
      <c r="AG42" s="24"/>
      <c r="AH42" s="24"/>
      <c r="AI42" s="24"/>
      <c r="AJ42" s="24"/>
      <c r="AK42" s="23"/>
    </row>
    <row r="43" spans="1:37" ht="66" customHeight="1" x14ac:dyDescent="0.2">
      <c r="A43" s="32"/>
      <c r="B43" s="88"/>
      <c r="C43" s="88"/>
      <c r="D43" s="88"/>
      <c r="E43" s="88"/>
      <c r="F43" s="105" t="s">
        <v>118</v>
      </c>
      <c r="G43" s="122"/>
      <c r="H43" s="122"/>
      <c r="I43" s="122"/>
      <c r="J43" s="122"/>
      <c r="K43" s="122"/>
      <c r="L43" s="122"/>
      <c r="M43" s="123"/>
      <c r="N43" s="125"/>
      <c r="O43" s="125"/>
      <c r="P43" s="125"/>
      <c r="Q43" s="104" t="s">
        <v>209</v>
      </c>
      <c r="R43" s="127">
        <v>610</v>
      </c>
      <c r="S43" s="125"/>
      <c r="T43" s="126"/>
      <c r="U43" s="92"/>
      <c r="V43" s="92"/>
      <c r="W43" s="92"/>
      <c r="X43" s="93"/>
      <c r="Y43" s="94"/>
      <c r="Z43" s="95"/>
      <c r="AA43" s="95"/>
      <c r="AB43" s="94"/>
      <c r="AC43" s="94">
        <v>258.82</v>
      </c>
      <c r="AD43" s="95">
        <v>0</v>
      </c>
      <c r="AE43" s="96"/>
      <c r="AF43" s="97">
        <f>AD43/AC43*100-100</f>
        <v>-100</v>
      </c>
      <c r="AG43" s="24"/>
      <c r="AH43" s="24"/>
      <c r="AI43" s="24"/>
      <c r="AJ43" s="24"/>
      <c r="AK43" s="23"/>
    </row>
    <row r="44" spans="1:37" ht="19.5" customHeight="1" x14ac:dyDescent="0.2">
      <c r="A44" s="32"/>
      <c r="B44" s="107" t="s">
        <v>122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8"/>
      <c r="Q44" s="90" t="s">
        <v>121</v>
      </c>
      <c r="R44" s="91" t="s">
        <v>68</v>
      </c>
      <c r="S44" s="109"/>
      <c r="T44" s="109"/>
      <c r="U44" s="109"/>
      <c r="V44" s="109"/>
      <c r="W44" s="109"/>
      <c r="X44" s="93">
        <v>0</v>
      </c>
      <c r="Y44" s="94">
        <v>12995.3</v>
      </c>
      <c r="Z44" s="110"/>
      <c r="AA44" s="110"/>
      <c r="AB44" s="111"/>
      <c r="AC44" s="94">
        <v>0</v>
      </c>
      <c r="AD44" s="95">
        <v>12995.33</v>
      </c>
      <c r="AE44" s="96"/>
      <c r="AF44" s="97" t="s">
        <v>0</v>
      </c>
      <c r="AG44" s="87"/>
      <c r="AH44" s="87"/>
      <c r="AI44" s="87"/>
      <c r="AJ44" s="87"/>
      <c r="AK44" s="23"/>
    </row>
    <row r="45" spans="1:37" ht="102" customHeight="1" x14ac:dyDescent="0.2">
      <c r="A45" s="32"/>
      <c r="B45" s="107" t="s">
        <v>120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8"/>
      <c r="Q45" s="90" t="s">
        <v>119</v>
      </c>
      <c r="R45" s="91">
        <v>610</v>
      </c>
      <c r="S45" s="109"/>
      <c r="T45" s="109"/>
      <c r="U45" s="109"/>
      <c r="V45" s="109"/>
      <c r="W45" s="109"/>
      <c r="X45" s="93">
        <v>0</v>
      </c>
      <c r="Y45" s="94">
        <v>384.2</v>
      </c>
      <c r="Z45" s="110"/>
      <c r="AA45" s="110"/>
      <c r="AB45" s="111"/>
      <c r="AC45" s="94">
        <v>0</v>
      </c>
      <c r="AD45" s="95">
        <v>384.17</v>
      </c>
      <c r="AE45" s="96"/>
      <c r="AF45" s="97" t="s">
        <v>0</v>
      </c>
      <c r="AG45" s="87"/>
      <c r="AH45" s="87"/>
      <c r="AI45" s="87"/>
      <c r="AJ45" s="87"/>
      <c r="AK45" s="23"/>
    </row>
    <row r="46" spans="1:37" ht="57" customHeight="1" x14ac:dyDescent="0.2">
      <c r="A46" s="32"/>
      <c r="B46" s="107" t="s">
        <v>118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8"/>
      <c r="Q46" s="90" t="s">
        <v>117</v>
      </c>
      <c r="R46" s="91">
        <v>610</v>
      </c>
      <c r="S46" s="109"/>
      <c r="T46" s="109"/>
      <c r="U46" s="109"/>
      <c r="V46" s="109"/>
      <c r="W46" s="109"/>
      <c r="X46" s="93">
        <v>0</v>
      </c>
      <c r="Y46" s="94">
        <v>595.70000000000005</v>
      </c>
      <c r="Z46" s="110"/>
      <c r="AA46" s="110"/>
      <c r="AB46" s="111"/>
      <c r="AC46" s="94">
        <v>0</v>
      </c>
      <c r="AD46" s="95">
        <v>595.73</v>
      </c>
      <c r="AE46" s="96"/>
      <c r="AF46" s="97" t="s">
        <v>0</v>
      </c>
      <c r="AG46" s="87"/>
      <c r="AH46" s="87"/>
      <c r="AI46" s="87"/>
      <c r="AJ46" s="87"/>
      <c r="AK46" s="23"/>
    </row>
    <row r="47" spans="1:37" ht="102" customHeight="1" x14ac:dyDescent="0.2">
      <c r="A47" s="32"/>
      <c r="B47" s="107" t="s">
        <v>116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8"/>
      <c r="Q47" s="90" t="s">
        <v>115</v>
      </c>
      <c r="R47" s="91">
        <v>610</v>
      </c>
      <c r="S47" s="109"/>
      <c r="T47" s="109"/>
      <c r="U47" s="109"/>
      <c r="V47" s="109"/>
      <c r="W47" s="109"/>
      <c r="X47" s="93">
        <v>0</v>
      </c>
      <c r="Y47" s="94">
        <v>12015.4</v>
      </c>
      <c r="Z47" s="110"/>
      <c r="AA47" s="110"/>
      <c r="AB47" s="111"/>
      <c r="AC47" s="94">
        <v>0</v>
      </c>
      <c r="AD47" s="95">
        <v>12015.44</v>
      </c>
      <c r="AE47" s="96"/>
      <c r="AF47" s="97" t="s">
        <v>0</v>
      </c>
      <c r="AG47" s="87"/>
      <c r="AH47" s="87"/>
      <c r="AI47" s="87"/>
      <c r="AJ47" s="87"/>
      <c r="AK47" s="23"/>
    </row>
    <row r="48" spans="1:37" ht="23.25" customHeight="1" x14ac:dyDescent="0.2">
      <c r="A48" s="32"/>
      <c r="B48" s="107" t="s">
        <v>88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8"/>
      <c r="Q48" s="90" t="s">
        <v>114</v>
      </c>
      <c r="R48" s="91" t="s">
        <v>68</v>
      </c>
      <c r="S48" s="109"/>
      <c r="T48" s="109"/>
      <c r="U48" s="109"/>
      <c r="V48" s="109"/>
      <c r="W48" s="109"/>
      <c r="X48" s="93">
        <v>0</v>
      </c>
      <c r="Y48" s="94">
        <v>4195.8</v>
      </c>
      <c r="Z48" s="110"/>
      <c r="AA48" s="110"/>
      <c r="AB48" s="111"/>
      <c r="AC48" s="94">
        <v>0</v>
      </c>
      <c r="AD48" s="95">
        <v>4195.8</v>
      </c>
      <c r="AE48" s="96"/>
      <c r="AF48" s="97" t="s">
        <v>0</v>
      </c>
      <c r="AG48" s="87"/>
      <c r="AH48" s="87"/>
      <c r="AI48" s="87"/>
      <c r="AJ48" s="87"/>
      <c r="AK48" s="23"/>
    </row>
    <row r="49" spans="1:37" ht="57" customHeight="1" x14ac:dyDescent="0.2">
      <c r="A49" s="32"/>
      <c r="B49" s="107" t="s">
        <v>113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8"/>
      <c r="Q49" s="90" t="s">
        <v>112</v>
      </c>
      <c r="R49" s="91">
        <v>610</v>
      </c>
      <c r="S49" s="109"/>
      <c r="T49" s="109"/>
      <c r="U49" s="109"/>
      <c r="V49" s="109"/>
      <c r="W49" s="109"/>
      <c r="X49" s="93">
        <v>0</v>
      </c>
      <c r="Y49" s="94">
        <v>4195.8</v>
      </c>
      <c r="Z49" s="110"/>
      <c r="AA49" s="110"/>
      <c r="AB49" s="111"/>
      <c r="AC49" s="94">
        <v>0</v>
      </c>
      <c r="AD49" s="95">
        <v>4195.8</v>
      </c>
      <c r="AE49" s="96"/>
      <c r="AF49" s="97" t="s">
        <v>0</v>
      </c>
      <c r="AG49" s="87"/>
      <c r="AH49" s="87"/>
      <c r="AI49" s="87"/>
      <c r="AJ49" s="87"/>
      <c r="AK49" s="23"/>
    </row>
    <row r="50" spans="1:37" ht="33.75" customHeight="1" x14ac:dyDescent="0.2">
      <c r="A50" s="32"/>
      <c r="B50" s="107" t="s">
        <v>110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8"/>
      <c r="Q50" s="90" t="s">
        <v>111</v>
      </c>
      <c r="R50" s="91" t="s">
        <v>68</v>
      </c>
      <c r="S50" s="109"/>
      <c r="T50" s="109"/>
      <c r="U50" s="109"/>
      <c r="V50" s="109"/>
      <c r="W50" s="109"/>
      <c r="X50" s="93">
        <v>0</v>
      </c>
      <c r="Y50" s="94">
        <v>32308.9</v>
      </c>
      <c r="Z50" s="110"/>
      <c r="AA50" s="110"/>
      <c r="AB50" s="111"/>
      <c r="AC50" s="94">
        <v>37694.400000000001</v>
      </c>
      <c r="AD50" s="95">
        <v>32308.93</v>
      </c>
      <c r="AE50" s="96"/>
      <c r="AF50" s="97">
        <f>AD50/AC50*100-100</f>
        <v>-14.287188547901025</v>
      </c>
      <c r="AG50" s="87"/>
      <c r="AH50" s="87"/>
      <c r="AI50" s="87"/>
      <c r="AJ50" s="87"/>
      <c r="AK50" s="23"/>
    </row>
    <row r="51" spans="1:37" ht="23.25" customHeight="1" x14ac:dyDescent="0.2">
      <c r="A51" s="32"/>
      <c r="B51" s="107" t="s">
        <v>110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8"/>
      <c r="Q51" s="90" t="s">
        <v>109</v>
      </c>
      <c r="R51" s="91" t="s">
        <v>68</v>
      </c>
      <c r="S51" s="109"/>
      <c r="T51" s="109"/>
      <c r="U51" s="109"/>
      <c r="V51" s="109"/>
      <c r="W51" s="109"/>
      <c r="X51" s="93">
        <v>0</v>
      </c>
      <c r="Y51" s="94">
        <v>31915.3</v>
      </c>
      <c r="Z51" s="110"/>
      <c r="AA51" s="110"/>
      <c r="AB51" s="111"/>
      <c r="AC51" s="94">
        <v>24407.82</v>
      </c>
      <c r="AD51" s="95">
        <v>31915.26</v>
      </c>
      <c r="AE51" s="96"/>
      <c r="AF51" s="97">
        <f>AD51/AC51*100-100</f>
        <v>30.758338925803287</v>
      </c>
      <c r="AG51" s="87"/>
      <c r="AH51" s="87"/>
      <c r="AI51" s="87"/>
      <c r="AJ51" s="87"/>
      <c r="AK51" s="23"/>
    </row>
    <row r="52" spans="1:37" ht="19.5" customHeight="1" x14ac:dyDescent="0.2">
      <c r="A52" s="32"/>
      <c r="B52" s="107" t="s">
        <v>108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8"/>
      <c r="Q52" s="90" t="s">
        <v>107</v>
      </c>
      <c r="R52" s="91" t="s">
        <v>68</v>
      </c>
      <c r="S52" s="109"/>
      <c r="T52" s="109"/>
      <c r="U52" s="109"/>
      <c r="V52" s="109"/>
      <c r="W52" s="109"/>
      <c r="X52" s="93">
        <v>0</v>
      </c>
      <c r="Y52" s="94">
        <v>1253.5999999999999</v>
      </c>
      <c r="Z52" s="110"/>
      <c r="AA52" s="110"/>
      <c r="AB52" s="111"/>
      <c r="AC52" s="94">
        <v>1290.03</v>
      </c>
      <c r="AD52" s="95">
        <v>1253.6300000000001</v>
      </c>
      <c r="AE52" s="96"/>
      <c r="AF52" s="97">
        <f>AD52/AC52*100-100</f>
        <v>-2.8216398068261981</v>
      </c>
      <c r="AG52" s="87"/>
      <c r="AH52" s="87"/>
      <c r="AI52" s="87"/>
      <c r="AJ52" s="87"/>
      <c r="AK52" s="23"/>
    </row>
    <row r="53" spans="1:37" ht="23.25" customHeight="1" x14ac:dyDescent="0.2">
      <c r="A53" s="32"/>
      <c r="B53" s="107" t="s">
        <v>106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8"/>
      <c r="Q53" s="90" t="s">
        <v>105</v>
      </c>
      <c r="R53" s="91">
        <v>610</v>
      </c>
      <c r="S53" s="109"/>
      <c r="T53" s="109"/>
      <c r="U53" s="109"/>
      <c r="V53" s="109"/>
      <c r="W53" s="109"/>
      <c r="X53" s="93">
        <v>0</v>
      </c>
      <c r="Y53" s="94">
        <v>759.3</v>
      </c>
      <c r="Z53" s="110"/>
      <c r="AA53" s="110"/>
      <c r="AB53" s="111"/>
      <c r="AC53" s="94">
        <v>895.6</v>
      </c>
      <c r="AD53" s="95">
        <v>759.3</v>
      </c>
      <c r="AE53" s="96"/>
      <c r="AF53" s="97">
        <f>AD53/AC53*100-100</f>
        <v>-15.218847699866018</v>
      </c>
      <c r="AG53" s="87"/>
      <c r="AH53" s="87"/>
      <c r="AI53" s="87"/>
      <c r="AJ53" s="87"/>
      <c r="AK53" s="23"/>
    </row>
    <row r="54" spans="1:37" ht="37.5" customHeight="1" x14ac:dyDescent="0.2">
      <c r="A54" s="32"/>
      <c r="B54" s="107" t="s">
        <v>92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8"/>
      <c r="Q54" s="90" t="s">
        <v>104</v>
      </c>
      <c r="R54" s="91">
        <v>610</v>
      </c>
      <c r="S54" s="109"/>
      <c r="T54" s="109"/>
      <c r="U54" s="109"/>
      <c r="V54" s="109"/>
      <c r="W54" s="109"/>
      <c r="X54" s="93">
        <v>0</v>
      </c>
      <c r="Y54" s="94">
        <v>494.3</v>
      </c>
      <c r="Z54" s="110"/>
      <c r="AA54" s="110"/>
      <c r="AB54" s="111"/>
      <c r="AC54" s="94">
        <v>161.72999999999999</v>
      </c>
      <c r="AD54" s="95">
        <v>494.33</v>
      </c>
      <c r="AE54" s="96"/>
      <c r="AF54" s="97">
        <f>AD54/AC54*100-100</f>
        <v>205.65139429914058</v>
      </c>
      <c r="AG54" s="87"/>
      <c r="AH54" s="87"/>
      <c r="AI54" s="87"/>
      <c r="AJ54" s="87"/>
      <c r="AK54" s="23"/>
    </row>
    <row r="55" spans="1:37" ht="63.75" customHeight="1" x14ac:dyDescent="0.2">
      <c r="A55" s="32"/>
      <c r="B55" s="88"/>
      <c r="C55" s="88"/>
      <c r="D55" s="88"/>
      <c r="E55" s="88"/>
      <c r="F55" s="105" t="s">
        <v>210</v>
      </c>
      <c r="G55" s="102"/>
      <c r="H55" s="102"/>
      <c r="I55" s="102"/>
      <c r="J55" s="102"/>
      <c r="K55" s="102"/>
      <c r="L55" s="102"/>
      <c r="M55" s="103"/>
      <c r="N55" s="88"/>
      <c r="O55" s="88"/>
      <c r="P55" s="89"/>
      <c r="Q55" s="90" t="s">
        <v>104</v>
      </c>
      <c r="R55" s="91">
        <v>610</v>
      </c>
      <c r="S55" s="92"/>
      <c r="T55" s="92"/>
      <c r="U55" s="92"/>
      <c r="V55" s="92"/>
      <c r="W55" s="92"/>
      <c r="X55" s="93"/>
      <c r="Y55" s="94"/>
      <c r="Z55" s="95"/>
      <c r="AA55" s="95"/>
      <c r="AB55" s="94"/>
      <c r="AC55" s="94">
        <v>232.7</v>
      </c>
      <c r="AD55" s="95">
        <v>0</v>
      </c>
      <c r="AE55" s="96"/>
      <c r="AF55" s="97">
        <f>AD55/AC55*100-100</f>
        <v>-100</v>
      </c>
      <c r="AG55" s="24"/>
      <c r="AH55" s="24"/>
      <c r="AI55" s="24"/>
      <c r="AJ55" s="24"/>
      <c r="AK55" s="23"/>
    </row>
    <row r="56" spans="1:37" ht="19.5" customHeight="1" x14ac:dyDescent="0.2">
      <c r="A56" s="32"/>
      <c r="B56" s="107" t="s">
        <v>103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8"/>
      <c r="Q56" s="90" t="s">
        <v>102</v>
      </c>
      <c r="R56" s="91" t="s">
        <v>68</v>
      </c>
      <c r="S56" s="109"/>
      <c r="T56" s="109"/>
      <c r="U56" s="109"/>
      <c r="V56" s="109"/>
      <c r="W56" s="109"/>
      <c r="X56" s="93">
        <v>0</v>
      </c>
      <c r="Y56" s="94">
        <v>7876.8</v>
      </c>
      <c r="Z56" s="110"/>
      <c r="AA56" s="110"/>
      <c r="AB56" s="111"/>
      <c r="AC56" s="94">
        <v>6747.6</v>
      </c>
      <c r="AD56" s="95">
        <v>7876.77</v>
      </c>
      <c r="AE56" s="96"/>
      <c r="AF56" s="97">
        <f>AD56/AC56*100-100</f>
        <v>16.734394451360487</v>
      </c>
      <c r="AG56" s="87"/>
      <c r="AH56" s="87"/>
      <c r="AI56" s="87"/>
      <c r="AJ56" s="87"/>
      <c r="AK56" s="23"/>
    </row>
    <row r="57" spans="1:37" ht="29.25" customHeight="1" x14ac:dyDescent="0.2">
      <c r="A57" s="32"/>
      <c r="B57" s="107" t="s">
        <v>101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8"/>
      <c r="Q57" s="90" t="s">
        <v>100</v>
      </c>
      <c r="R57" s="91">
        <v>610</v>
      </c>
      <c r="S57" s="109"/>
      <c r="T57" s="109"/>
      <c r="U57" s="109"/>
      <c r="V57" s="109"/>
      <c r="W57" s="109"/>
      <c r="X57" s="93">
        <v>0</v>
      </c>
      <c r="Y57" s="94">
        <v>5728.1</v>
      </c>
      <c r="Z57" s="110"/>
      <c r="AA57" s="110"/>
      <c r="AB57" s="111"/>
      <c r="AC57" s="94">
        <v>5873.4</v>
      </c>
      <c r="AD57" s="95">
        <v>5728.1</v>
      </c>
      <c r="AE57" s="96"/>
      <c r="AF57" s="97">
        <f>AD57/AC57*100-100</f>
        <v>-2.4738652228691933</v>
      </c>
      <c r="AG57" s="87"/>
      <c r="AH57" s="87"/>
      <c r="AI57" s="87"/>
      <c r="AJ57" s="87"/>
      <c r="AK57" s="23"/>
    </row>
    <row r="58" spans="1:37" ht="42" customHeight="1" x14ac:dyDescent="0.2">
      <c r="A58" s="32"/>
      <c r="B58" s="107" t="s">
        <v>92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8"/>
      <c r="Q58" s="90" t="s">
        <v>99</v>
      </c>
      <c r="R58" s="91">
        <v>610</v>
      </c>
      <c r="S58" s="109"/>
      <c r="T58" s="109"/>
      <c r="U58" s="109"/>
      <c r="V58" s="109"/>
      <c r="W58" s="109"/>
      <c r="X58" s="93">
        <v>0</v>
      </c>
      <c r="Y58" s="94">
        <v>2077.1999999999998</v>
      </c>
      <c r="Z58" s="110"/>
      <c r="AA58" s="110"/>
      <c r="AB58" s="111"/>
      <c r="AC58" s="94">
        <v>874.2</v>
      </c>
      <c r="AD58" s="95">
        <v>2077.15</v>
      </c>
      <c r="AE58" s="96"/>
      <c r="AF58" s="97">
        <f>AD58/AC58*100-100</f>
        <v>137.60581102722492</v>
      </c>
      <c r="AG58" s="87"/>
      <c r="AH58" s="87"/>
      <c r="AI58" s="87"/>
      <c r="AJ58" s="87"/>
      <c r="AK58" s="23"/>
    </row>
    <row r="59" spans="1:37" ht="54.75" customHeight="1" x14ac:dyDescent="0.2">
      <c r="A59" s="32"/>
      <c r="B59" s="107" t="s">
        <v>98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8"/>
      <c r="Q59" s="90" t="s">
        <v>97</v>
      </c>
      <c r="R59" s="91">
        <v>610</v>
      </c>
      <c r="S59" s="109"/>
      <c r="T59" s="109"/>
      <c r="U59" s="109"/>
      <c r="V59" s="109"/>
      <c r="W59" s="109"/>
      <c r="X59" s="93">
        <v>0</v>
      </c>
      <c r="Y59" s="94">
        <v>71.5</v>
      </c>
      <c r="Z59" s="110"/>
      <c r="AA59" s="110"/>
      <c r="AB59" s="111"/>
      <c r="AC59" s="94">
        <v>0</v>
      </c>
      <c r="AD59" s="95">
        <v>71.52</v>
      </c>
      <c r="AE59" s="96"/>
      <c r="AF59" s="97" t="s">
        <v>0</v>
      </c>
      <c r="AG59" s="87"/>
      <c r="AH59" s="87"/>
      <c r="AI59" s="87"/>
      <c r="AJ59" s="87"/>
      <c r="AK59" s="23"/>
    </row>
    <row r="60" spans="1:37" ht="23.25" customHeight="1" x14ac:dyDescent="0.2">
      <c r="A60" s="32"/>
      <c r="B60" s="107" t="s">
        <v>96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8"/>
      <c r="Q60" s="90" t="s">
        <v>95</v>
      </c>
      <c r="R60" s="91" t="s">
        <v>68</v>
      </c>
      <c r="S60" s="109"/>
      <c r="T60" s="109"/>
      <c r="U60" s="109"/>
      <c r="V60" s="109"/>
      <c r="W60" s="109"/>
      <c r="X60" s="93">
        <v>0</v>
      </c>
      <c r="Y60" s="94">
        <v>22784.9</v>
      </c>
      <c r="Z60" s="110"/>
      <c r="AA60" s="110"/>
      <c r="AB60" s="111"/>
      <c r="AC60" s="94">
        <v>16370.19</v>
      </c>
      <c r="AD60" s="95">
        <v>22784.86</v>
      </c>
      <c r="AE60" s="96"/>
      <c r="AF60" s="97">
        <f>AD60/AC60*100-100</f>
        <v>39.185067491580725</v>
      </c>
      <c r="AG60" s="87"/>
      <c r="AH60" s="87"/>
      <c r="AI60" s="87"/>
      <c r="AJ60" s="87"/>
      <c r="AK60" s="23"/>
    </row>
    <row r="61" spans="1:37" ht="34.5" customHeight="1" x14ac:dyDescent="0.2">
      <c r="A61" s="32"/>
      <c r="B61" s="107" t="s">
        <v>94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8"/>
      <c r="Q61" s="90" t="s">
        <v>93</v>
      </c>
      <c r="R61" s="91">
        <v>610</v>
      </c>
      <c r="S61" s="109"/>
      <c r="T61" s="109"/>
      <c r="U61" s="109"/>
      <c r="V61" s="109"/>
      <c r="W61" s="109"/>
      <c r="X61" s="93">
        <v>0</v>
      </c>
      <c r="Y61" s="94">
        <v>18559.599999999999</v>
      </c>
      <c r="Z61" s="110"/>
      <c r="AA61" s="110"/>
      <c r="AB61" s="111"/>
      <c r="AC61" s="94">
        <v>14681.14</v>
      </c>
      <c r="AD61" s="95">
        <v>18559.61</v>
      </c>
      <c r="AE61" s="96"/>
      <c r="AF61" s="97">
        <f>AD61/AC61*100-100</f>
        <v>26.418043830383752</v>
      </c>
      <c r="AG61" s="87"/>
      <c r="AH61" s="87"/>
      <c r="AI61" s="87"/>
      <c r="AJ61" s="87"/>
      <c r="AK61" s="23"/>
    </row>
    <row r="62" spans="1:37" ht="42.75" customHeight="1" x14ac:dyDescent="0.2">
      <c r="A62" s="32"/>
      <c r="B62" s="107" t="s">
        <v>92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8"/>
      <c r="Q62" s="90" t="s">
        <v>91</v>
      </c>
      <c r="R62" s="91">
        <v>610</v>
      </c>
      <c r="S62" s="109"/>
      <c r="T62" s="109"/>
      <c r="U62" s="109"/>
      <c r="V62" s="109"/>
      <c r="W62" s="109"/>
      <c r="X62" s="93">
        <v>0</v>
      </c>
      <c r="Y62" s="94">
        <v>4225.3</v>
      </c>
      <c r="Z62" s="110"/>
      <c r="AA62" s="110"/>
      <c r="AB62" s="111"/>
      <c r="AC62" s="94">
        <v>1689.04</v>
      </c>
      <c r="AD62" s="95">
        <v>4225.25</v>
      </c>
      <c r="AE62" s="96"/>
      <c r="AF62" s="97">
        <f>AD62/AC62*100-100</f>
        <v>150.15689385686545</v>
      </c>
      <c r="AG62" s="87"/>
      <c r="AH62" s="87"/>
      <c r="AI62" s="87"/>
      <c r="AJ62" s="87"/>
      <c r="AK62" s="23"/>
    </row>
    <row r="63" spans="1:37" ht="19.5" customHeight="1" x14ac:dyDescent="0.2">
      <c r="A63" s="32"/>
      <c r="B63" s="107" t="s">
        <v>90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8"/>
      <c r="Q63" s="90" t="s">
        <v>89</v>
      </c>
      <c r="R63" s="91" t="s">
        <v>68</v>
      </c>
      <c r="S63" s="109"/>
      <c r="T63" s="109"/>
      <c r="U63" s="109"/>
      <c r="V63" s="109"/>
      <c r="W63" s="109"/>
      <c r="X63" s="93">
        <v>0</v>
      </c>
      <c r="Y63" s="94">
        <v>393.7</v>
      </c>
      <c r="Z63" s="110"/>
      <c r="AA63" s="110"/>
      <c r="AB63" s="111"/>
      <c r="AC63" s="94">
        <v>13286.58</v>
      </c>
      <c r="AD63" s="95">
        <v>393.67</v>
      </c>
      <c r="AE63" s="96"/>
      <c r="AF63" s="97">
        <f>AD63/AC63*100-100</f>
        <v>-97.037085540447578</v>
      </c>
      <c r="AG63" s="87"/>
      <c r="AH63" s="87"/>
      <c r="AI63" s="87"/>
      <c r="AJ63" s="87"/>
      <c r="AK63" s="23"/>
    </row>
    <row r="64" spans="1:37" ht="19.5" customHeight="1" x14ac:dyDescent="0.2">
      <c r="A64" s="32"/>
      <c r="B64" s="88"/>
      <c r="C64" s="88"/>
      <c r="D64" s="88"/>
      <c r="E64" s="88"/>
      <c r="F64" s="101" t="s">
        <v>90</v>
      </c>
      <c r="G64" s="102"/>
      <c r="H64" s="102"/>
      <c r="I64" s="102"/>
      <c r="J64" s="102"/>
      <c r="K64" s="102"/>
      <c r="L64" s="102"/>
      <c r="M64" s="103"/>
      <c r="N64" s="88"/>
      <c r="O64" s="88"/>
      <c r="P64" s="89"/>
      <c r="Q64" s="104" t="s">
        <v>211</v>
      </c>
      <c r="R64" s="91"/>
      <c r="S64" s="92"/>
      <c r="T64" s="92"/>
      <c r="U64" s="92"/>
      <c r="V64" s="92"/>
      <c r="W64" s="92"/>
      <c r="X64" s="93"/>
      <c r="Y64" s="94"/>
      <c r="Z64" s="95"/>
      <c r="AA64" s="95"/>
      <c r="AB64" s="94"/>
      <c r="AC64" s="94">
        <v>13286.58</v>
      </c>
      <c r="AD64" s="95">
        <v>0</v>
      </c>
      <c r="AE64" s="96"/>
      <c r="AF64" s="97">
        <f>AD64/AC64*100-100</f>
        <v>-100</v>
      </c>
      <c r="AG64" s="24"/>
      <c r="AH64" s="24"/>
      <c r="AI64" s="24"/>
      <c r="AJ64" s="24"/>
      <c r="AK64" s="23"/>
    </row>
    <row r="65" spans="1:37" ht="42" customHeight="1" x14ac:dyDescent="0.2">
      <c r="A65" s="32"/>
      <c r="B65" s="88"/>
      <c r="C65" s="88"/>
      <c r="D65" s="88"/>
      <c r="E65" s="88"/>
      <c r="F65" s="105" t="s">
        <v>212</v>
      </c>
      <c r="G65" s="102"/>
      <c r="H65" s="102"/>
      <c r="I65" s="102"/>
      <c r="J65" s="102"/>
      <c r="K65" s="102"/>
      <c r="L65" s="102"/>
      <c r="M65" s="103"/>
      <c r="N65" s="88"/>
      <c r="O65" s="88"/>
      <c r="P65" s="89"/>
      <c r="Q65" s="104" t="s">
        <v>213</v>
      </c>
      <c r="R65" s="91">
        <v>610</v>
      </c>
      <c r="S65" s="92"/>
      <c r="T65" s="92"/>
      <c r="U65" s="92"/>
      <c r="V65" s="92"/>
      <c r="W65" s="92"/>
      <c r="X65" s="93"/>
      <c r="Y65" s="94"/>
      <c r="Z65" s="95"/>
      <c r="AA65" s="95"/>
      <c r="AB65" s="94"/>
      <c r="AC65" s="94">
        <v>8332.1200000000008</v>
      </c>
      <c r="AD65" s="95">
        <v>0</v>
      </c>
      <c r="AE65" s="96"/>
      <c r="AF65" s="97">
        <f>AD65/AC65*100-100</f>
        <v>-100</v>
      </c>
      <c r="AG65" s="24"/>
      <c r="AH65" s="24"/>
      <c r="AI65" s="24"/>
      <c r="AJ65" s="24"/>
      <c r="AK65" s="23"/>
    </row>
    <row r="66" spans="1:37" ht="30.75" customHeight="1" x14ac:dyDescent="0.2">
      <c r="A66" s="32"/>
      <c r="B66" s="88"/>
      <c r="C66" s="88"/>
      <c r="D66" s="88"/>
      <c r="E66" s="88"/>
      <c r="F66" s="105" t="s">
        <v>214</v>
      </c>
      <c r="G66" s="122"/>
      <c r="H66" s="122"/>
      <c r="I66" s="122"/>
      <c r="J66" s="122"/>
      <c r="K66" s="122"/>
      <c r="L66" s="122"/>
      <c r="M66" s="123"/>
      <c r="N66" s="88"/>
      <c r="O66" s="88"/>
      <c r="P66" s="89"/>
      <c r="Q66" s="104" t="s">
        <v>215</v>
      </c>
      <c r="R66" s="91">
        <v>610</v>
      </c>
      <c r="S66" s="92"/>
      <c r="T66" s="92"/>
      <c r="U66" s="92"/>
      <c r="V66" s="92"/>
      <c r="W66" s="92"/>
      <c r="X66" s="93"/>
      <c r="Y66" s="94"/>
      <c r="Z66" s="95"/>
      <c r="AA66" s="95"/>
      <c r="AB66" s="94"/>
      <c r="AC66" s="94">
        <v>1896.26</v>
      </c>
      <c r="AD66" s="95">
        <v>0</v>
      </c>
      <c r="AE66" s="96"/>
      <c r="AF66" s="97">
        <f>AD66/AC66*100-100</f>
        <v>-100</v>
      </c>
      <c r="AG66" s="24"/>
      <c r="AH66" s="24"/>
      <c r="AI66" s="24"/>
      <c r="AJ66" s="24"/>
      <c r="AK66" s="23"/>
    </row>
    <row r="67" spans="1:37" ht="33" customHeight="1" x14ac:dyDescent="0.2">
      <c r="A67" s="32"/>
      <c r="B67" s="88"/>
      <c r="C67" s="88"/>
      <c r="D67" s="88"/>
      <c r="E67" s="88"/>
      <c r="F67" s="105" t="s">
        <v>214</v>
      </c>
      <c r="G67" s="122"/>
      <c r="H67" s="122"/>
      <c r="I67" s="122"/>
      <c r="J67" s="122"/>
      <c r="K67" s="122"/>
      <c r="L67" s="122"/>
      <c r="M67" s="123"/>
      <c r="N67" s="88"/>
      <c r="O67" s="88"/>
      <c r="P67" s="89"/>
      <c r="Q67" s="104" t="s">
        <v>216</v>
      </c>
      <c r="R67" s="91">
        <v>610</v>
      </c>
      <c r="S67" s="92"/>
      <c r="T67" s="92"/>
      <c r="U67" s="92"/>
      <c r="V67" s="92"/>
      <c r="W67" s="92"/>
      <c r="X67" s="93"/>
      <c r="Y67" s="94"/>
      <c r="Z67" s="95"/>
      <c r="AA67" s="95"/>
      <c r="AB67" s="94"/>
      <c r="AC67" s="94">
        <v>3058.2</v>
      </c>
      <c r="AD67" s="95">
        <v>0</v>
      </c>
      <c r="AE67" s="96"/>
      <c r="AF67" s="97">
        <f>AD67/AC67*100-100</f>
        <v>-100</v>
      </c>
      <c r="AG67" s="24"/>
      <c r="AH67" s="24"/>
      <c r="AI67" s="24"/>
      <c r="AJ67" s="24"/>
      <c r="AK67" s="23"/>
    </row>
    <row r="68" spans="1:37" ht="23.25" customHeight="1" x14ac:dyDescent="0.2">
      <c r="A68" s="32"/>
      <c r="B68" s="107" t="s">
        <v>88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8"/>
      <c r="Q68" s="90" t="s">
        <v>87</v>
      </c>
      <c r="R68" s="91" t="s">
        <v>68</v>
      </c>
      <c r="S68" s="109"/>
      <c r="T68" s="109"/>
      <c r="U68" s="109"/>
      <c r="V68" s="109"/>
      <c r="W68" s="109"/>
      <c r="X68" s="93">
        <v>0</v>
      </c>
      <c r="Y68" s="94">
        <v>393.7</v>
      </c>
      <c r="Z68" s="110"/>
      <c r="AA68" s="110"/>
      <c r="AB68" s="111"/>
      <c r="AC68" s="94">
        <v>0</v>
      </c>
      <c r="AD68" s="95">
        <v>393.67</v>
      </c>
      <c r="AE68" s="96"/>
      <c r="AF68" s="97" t="s">
        <v>0</v>
      </c>
      <c r="AG68" s="87"/>
      <c r="AH68" s="87"/>
      <c r="AI68" s="87"/>
      <c r="AJ68" s="87"/>
      <c r="AK68" s="23"/>
    </row>
    <row r="69" spans="1:37" ht="34.5" customHeight="1" x14ac:dyDescent="0.2">
      <c r="A69" s="32"/>
      <c r="B69" s="107" t="s">
        <v>86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8"/>
      <c r="Q69" s="90" t="s">
        <v>85</v>
      </c>
      <c r="R69" s="91">
        <v>610</v>
      </c>
      <c r="S69" s="109"/>
      <c r="T69" s="109"/>
      <c r="U69" s="109"/>
      <c r="V69" s="109"/>
      <c r="W69" s="109"/>
      <c r="X69" s="93">
        <v>0</v>
      </c>
      <c r="Y69" s="94">
        <v>393.7</v>
      </c>
      <c r="Z69" s="110"/>
      <c r="AA69" s="110"/>
      <c r="AB69" s="111"/>
      <c r="AC69" s="94">
        <v>0</v>
      </c>
      <c r="AD69" s="95">
        <v>393.67</v>
      </c>
      <c r="AE69" s="96"/>
      <c r="AF69" s="97" t="s">
        <v>0</v>
      </c>
      <c r="AG69" s="87"/>
      <c r="AH69" s="87"/>
      <c r="AI69" s="87"/>
      <c r="AJ69" s="87"/>
      <c r="AK69" s="23"/>
    </row>
    <row r="70" spans="1:37" ht="28.5" customHeight="1" x14ac:dyDescent="0.2">
      <c r="A70" s="32"/>
      <c r="B70" s="107" t="s">
        <v>83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8"/>
      <c r="Q70" s="90" t="s">
        <v>84</v>
      </c>
      <c r="R70" s="91" t="s">
        <v>68</v>
      </c>
      <c r="S70" s="109"/>
      <c r="T70" s="109"/>
      <c r="U70" s="109"/>
      <c r="V70" s="109"/>
      <c r="W70" s="109"/>
      <c r="X70" s="93">
        <v>0</v>
      </c>
      <c r="Y70" s="94">
        <v>1366.6</v>
      </c>
      <c r="Z70" s="110"/>
      <c r="AA70" s="110"/>
      <c r="AB70" s="111"/>
      <c r="AC70" s="94">
        <v>28.76</v>
      </c>
      <c r="AD70" s="95">
        <v>1366.65</v>
      </c>
      <c r="AE70" s="96"/>
      <c r="AF70" s="97">
        <f>AD70/AC70*100-100</f>
        <v>4651.9123783031982</v>
      </c>
      <c r="AG70" s="87"/>
      <c r="AH70" s="87"/>
      <c r="AI70" s="87"/>
      <c r="AJ70" s="87"/>
      <c r="AK70" s="23"/>
    </row>
    <row r="71" spans="1:37" ht="23.25" customHeight="1" x14ac:dyDescent="0.2">
      <c r="A71" s="32"/>
      <c r="B71" s="107" t="s">
        <v>83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8"/>
      <c r="Q71" s="90" t="s">
        <v>82</v>
      </c>
      <c r="R71" s="91" t="s">
        <v>68</v>
      </c>
      <c r="S71" s="109"/>
      <c r="T71" s="109"/>
      <c r="U71" s="109"/>
      <c r="V71" s="109"/>
      <c r="W71" s="109"/>
      <c r="X71" s="93">
        <v>0</v>
      </c>
      <c r="Y71" s="94">
        <v>1366.6</v>
      </c>
      <c r="Z71" s="110"/>
      <c r="AA71" s="110"/>
      <c r="AB71" s="111"/>
      <c r="AC71" s="94">
        <v>28.76</v>
      </c>
      <c r="AD71" s="95">
        <v>1366.65</v>
      </c>
      <c r="AE71" s="96"/>
      <c r="AF71" s="97">
        <f>AD71/AC71*100-100</f>
        <v>4651.9123783031982</v>
      </c>
      <c r="AG71" s="87"/>
      <c r="AH71" s="87"/>
      <c r="AI71" s="87"/>
      <c r="AJ71" s="87"/>
      <c r="AK71" s="23"/>
    </row>
    <row r="72" spans="1:37" ht="23.25" customHeight="1" x14ac:dyDescent="0.2">
      <c r="A72" s="32"/>
      <c r="B72" s="107" t="s">
        <v>81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8"/>
      <c r="Q72" s="90" t="s">
        <v>80</v>
      </c>
      <c r="R72" s="91" t="s">
        <v>68</v>
      </c>
      <c r="S72" s="109"/>
      <c r="T72" s="109"/>
      <c r="U72" s="109"/>
      <c r="V72" s="109"/>
      <c r="W72" s="109"/>
      <c r="X72" s="93">
        <v>0</v>
      </c>
      <c r="Y72" s="94">
        <v>1366.6</v>
      </c>
      <c r="Z72" s="110"/>
      <c r="AA72" s="110"/>
      <c r="AB72" s="111"/>
      <c r="AC72" s="94">
        <v>28.76</v>
      </c>
      <c r="AD72" s="95">
        <v>1366.65</v>
      </c>
      <c r="AE72" s="96"/>
      <c r="AF72" s="97">
        <f>AD72/AC72*100-100</f>
        <v>4651.9123783031982</v>
      </c>
      <c r="AG72" s="87"/>
      <c r="AH72" s="87"/>
      <c r="AI72" s="87"/>
      <c r="AJ72" s="87"/>
      <c r="AK72" s="23"/>
    </row>
    <row r="73" spans="1:37" ht="36.75" customHeight="1" x14ac:dyDescent="0.2">
      <c r="A73" s="32"/>
      <c r="B73" s="88"/>
      <c r="C73" s="88"/>
      <c r="D73" s="88"/>
      <c r="E73" s="88"/>
      <c r="F73" s="105" t="s">
        <v>217</v>
      </c>
      <c r="G73" s="102"/>
      <c r="H73" s="102"/>
      <c r="I73" s="102"/>
      <c r="J73" s="102"/>
      <c r="K73" s="102"/>
      <c r="L73" s="102"/>
      <c r="M73" s="103"/>
      <c r="N73" s="88"/>
      <c r="O73" s="88"/>
      <c r="P73" s="89"/>
      <c r="Q73" s="90" t="s">
        <v>78</v>
      </c>
      <c r="R73" s="91">
        <v>240</v>
      </c>
      <c r="S73" s="92"/>
      <c r="T73" s="92"/>
      <c r="U73" s="92"/>
      <c r="V73" s="92"/>
      <c r="W73" s="92"/>
      <c r="X73" s="93"/>
      <c r="Y73" s="94"/>
      <c r="Z73" s="95"/>
      <c r="AA73" s="95"/>
      <c r="AB73" s="94"/>
      <c r="AC73" s="94">
        <v>28.76</v>
      </c>
      <c r="AD73" s="95">
        <v>0</v>
      </c>
      <c r="AE73" s="96"/>
      <c r="AF73" s="97">
        <f>AD73/AC73*100-100</f>
        <v>-100</v>
      </c>
      <c r="AG73" s="24"/>
      <c r="AH73" s="24"/>
      <c r="AI73" s="24"/>
      <c r="AJ73" s="24"/>
      <c r="AK73" s="23"/>
    </row>
    <row r="74" spans="1:37" ht="30" customHeight="1" x14ac:dyDescent="0.2">
      <c r="A74" s="32"/>
      <c r="B74" s="107" t="s">
        <v>79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8"/>
      <c r="Q74" s="90" t="s">
        <v>78</v>
      </c>
      <c r="R74" s="91">
        <v>610</v>
      </c>
      <c r="S74" s="109"/>
      <c r="T74" s="109"/>
      <c r="U74" s="109"/>
      <c r="V74" s="109"/>
      <c r="W74" s="109"/>
      <c r="X74" s="93">
        <v>0</v>
      </c>
      <c r="Y74" s="94">
        <v>1366.6</v>
      </c>
      <c r="Z74" s="110"/>
      <c r="AA74" s="110"/>
      <c r="AB74" s="111"/>
      <c r="AC74" s="94">
        <v>0</v>
      </c>
      <c r="AD74" s="95">
        <v>1366.65</v>
      </c>
      <c r="AE74" s="96"/>
      <c r="AF74" s="97" t="s">
        <v>0</v>
      </c>
      <c r="AG74" s="87"/>
      <c r="AH74" s="87"/>
      <c r="AI74" s="87"/>
      <c r="AJ74" s="87"/>
      <c r="AK74" s="23"/>
    </row>
    <row r="75" spans="1:37" ht="34.5" customHeight="1" x14ac:dyDescent="0.2">
      <c r="A75" s="32"/>
      <c r="B75" s="107" t="s">
        <v>76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8"/>
      <c r="Q75" s="90" t="s">
        <v>77</v>
      </c>
      <c r="R75" s="91" t="s">
        <v>68</v>
      </c>
      <c r="S75" s="109"/>
      <c r="T75" s="109"/>
      <c r="U75" s="109"/>
      <c r="V75" s="109"/>
      <c r="W75" s="109"/>
      <c r="X75" s="93">
        <v>0</v>
      </c>
      <c r="Y75" s="94">
        <v>1528.5</v>
      </c>
      <c r="Z75" s="110"/>
      <c r="AA75" s="110"/>
      <c r="AB75" s="111"/>
      <c r="AC75" s="94">
        <v>1698</v>
      </c>
      <c r="AD75" s="95">
        <v>1528.5</v>
      </c>
      <c r="AE75" s="96"/>
      <c r="AF75" s="97">
        <f>AD75/AC75*100-100</f>
        <v>-9.9823321554770388</v>
      </c>
      <c r="AG75" s="87"/>
      <c r="AH75" s="87"/>
      <c r="AI75" s="87"/>
      <c r="AJ75" s="87"/>
      <c r="AK75" s="23"/>
    </row>
    <row r="76" spans="1:37" ht="34.5" customHeight="1" x14ac:dyDescent="0.2">
      <c r="A76" s="32"/>
      <c r="B76" s="107" t="s">
        <v>76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8"/>
      <c r="Q76" s="90" t="s">
        <v>75</v>
      </c>
      <c r="R76" s="91" t="s">
        <v>68</v>
      </c>
      <c r="S76" s="109"/>
      <c r="T76" s="109"/>
      <c r="U76" s="109"/>
      <c r="V76" s="109"/>
      <c r="W76" s="109"/>
      <c r="X76" s="93">
        <v>0</v>
      </c>
      <c r="Y76" s="94">
        <v>1528.5</v>
      </c>
      <c r="Z76" s="110"/>
      <c r="AA76" s="110"/>
      <c r="AB76" s="111"/>
      <c r="AC76" s="94">
        <v>1698</v>
      </c>
      <c r="AD76" s="95">
        <v>1528.5</v>
      </c>
      <c r="AE76" s="96"/>
      <c r="AF76" s="97">
        <f>AD76/AC76*100-100</f>
        <v>-9.9823321554770388</v>
      </c>
      <c r="AG76" s="87"/>
      <c r="AH76" s="87"/>
      <c r="AI76" s="87"/>
      <c r="AJ76" s="87"/>
      <c r="AK76" s="23"/>
    </row>
    <row r="77" spans="1:37" ht="45.75" customHeight="1" x14ac:dyDescent="0.2">
      <c r="A77" s="32"/>
      <c r="B77" s="107" t="s">
        <v>74</v>
      </c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8"/>
      <c r="Q77" s="90" t="s">
        <v>73</v>
      </c>
      <c r="R77" s="91" t="s">
        <v>68</v>
      </c>
      <c r="S77" s="109"/>
      <c r="T77" s="109"/>
      <c r="U77" s="109"/>
      <c r="V77" s="109"/>
      <c r="W77" s="109"/>
      <c r="X77" s="93">
        <v>0</v>
      </c>
      <c r="Y77" s="94">
        <v>1528.5</v>
      </c>
      <c r="Z77" s="110"/>
      <c r="AA77" s="110"/>
      <c r="AB77" s="111"/>
      <c r="AC77" s="94">
        <v>1698</v>
      </c>
      <c r="AD77" s="95">
        <v>1528.5</v>
      </c>
      <c r="AE77" s="96"/>
      <c r="AF77" s="97">
        <f>AD77/AC77*100-100</f>
        <v>-9.9823321554770388</v>
      </c>
      <c r="AG77" s="87"/>
      <c r="AH77" s="87"/>
      <c r="AI77" s="87"/>
      <c r="AJ77" s="87"/>
      <c r="AK77" s="23"/>
    </row>
    <row r="78" spans="1:37" ht="38.25" customHeight="1" x14ac:dyDescent="0.2">
      <c r="A78" s="32"/>
      <c r="B78" s="107" t="s">
        <v>72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8"/>
      <c r="Q78" s="90" t="s">
        <v>71</v>
      </c>
      <c r="R78" s="91">
        <v>610</v>
      </c>
      <c r="S78" s="109"/>
      <c r="T78" s="109"/>
      <c r="U78" s="109"/>
      <c r="V78" s="109"/>
      <c r="W78" s="109"/>
      <c r="X78" s="93">
        <v>0</v>
      </c>
      <c r="Y78" s="94">
        <v>1528.5</v>
      </c>
      <c r="Z78" s="110"/>
      <c r="AA78" s="110"/>
      <c r="AB78" s="111"/>
      <c r="AC78" s="94">
        <v>1698</v>
      </c>
      <c r="AD78" s="95">
        <v>1528.5</v>
      </c>
      <c r="AE78" s="96"/>
      <c r="AF78" s="97">
        <f>AD78/AC78*100-100</f>
        <v>-9.9823321554770388</v>
      </c>
      <c r="AG78" s="87"/>
      <c r="AH78" s="87"/>
      <c r="AI78" s="87"/>
      <c r="AJ78" s="87"/>
      <c r="AK78" s="23"/>
    </row>
    <row r="79" spans="1:37" ht="19.5" customHeight="1" x14ac:dyDescent="0.2">
      <c r="A79" s="32"/>
      <c r="B79" s="107" t="s">
        <v>70</v>
      </c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8"/>
      <c r="Q79" s="90" t="s">
        <v>69</v>
      </c>
      <c r="R79" s="91" t="s">
        <v>68</v>
      </c>
      <c r="S79" s="109"/>
      <c r="T79" s="109"/>
      <c r="U79" s="109"/>
      <c r="V79" s="109"/>
      <c r="W79" s="109"/>
      <c r="X79" s="93">
        <v>0</v>
      </c>
      <c r="Y79" s="94">
        <v>99498.6</v>
      </c>
      <c r="Z79" s="110"/>
      <c r="AA79" s="110"/>
      <c r="AB79" s="111"/>
      <c r="AC79" s="94">
        <v>72460.63</v>
      </c>
      <c r="AD79" s="95">
        <v>99498.6</v>
      </c>
      <c r="AE79" s="96"/>
      <c r="AF79" s="97">
        <f>AD79/AC79*100-100</f>
        <v>37.314014520712846</v>
      </c>
      <c r="AG79" s="87"/>
      <c r="AH79" s="87"/>
      <c r="AI79" s="87"/>
      <c r="AJ79" s="87"/>
      <c r="AK79" s="23"/>
    </row>
    <row r="80" spans="1:37" ht="40.5" customHeight="1" x14ac:dyDescent="0.2">
      <c r="A80" s="32"/>
      <c r="B80" s="107" t="s">
        <v>67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8"/>
      <c r="Q80" s="90" t="s">
        <v>66</v>
      </c>
      <c r="R80" s="91">
        <v>240</v>
      </c>
      <c r="S80" s="109"/>
      <c r="T80" s="109"/>
      <c r="U80" s="109"/>
      <c r="V80" s="109"/>
      <c r="W80" s="109"/>
      <c r="X80" s="93">
        <v>0</v>
      </c>
      <c r="Y80" s="94">
        <v>14.7</v>
      </c>
      <c r="Z80" s="110"/>
      <c r="AA80" s="110"/>
      <c r="AB80" s="111"/>
      <c r="AC80" s="94">
        <v>37.17</v>
      </c>
      <c r="AD80" s="95">
        <v>14.66</v>
      </c>
      <c r="AE80" s="96"/>
      <c r="AF80" s="97">
        <f>AD80/AC80*100-100</f>
        <v>-60.559591068065643</v>
      </c>
      <c r="AG80" s="87"/>
      <c r="AH80" s="87"/>
      <c r="AI80" s="87"/>
      <c r="AJ80" s="87"/>
      <c r="AK80" s="23"/>
    </row>
    <row r="81" spans="1:37" ht="53.25" customHeight="1" x14ac:dyDescent="0.2">
      <c r="A81" s="32"/>
      <c r="B81" s="107" t="s">
        <v>65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8"/>
      <c r="Q81" s="90" t="s">
        <v>61</v>
      </c>
      <c r="R81" s="91">
        <v>120</v>
      </c>
      <c r="S81" s="109"/>
      <c r="T81" s="109"/>
      <c r="U81" s="109"/>
      <c r="V81" s="109"/>
      <c r="W81" s="109"/>
      <c r="X81" s="93">
        <v>0</v>
      </c>
      <c r="Y81" s="94">
        <v>23821.3</v>
      </c>
      <c r="Z81" s="110"/>
      <c r="AA81" s="110"/>
      <c r="AB81" s="111"/>
      <c r="AC81" s="94">
        <v>22691.47</v>
      </c>
      <c r="AD81" s="95">
        <v>23821.35</v>
      </c>
      <c r="AE81" s="96"/>
      <c r="AF81" s="97">
        <f>AD81/AC81*100-100</f>
        <v>4.9793160161064804</v>
      </c>
      <c r="AG81" s="87"/>
      <c r="AH81" s="87"/>
      <c r="AI81" s="87"/>
      <c r="AJ81" s="87"/>
      <c r="AK81" s="23"/>
    </row>
    <row r="82" spans="1:37" ht="51" customHeight="1" x14ac:dyDescent="0.2">
      <c r="A82" s="32"/>
      <c r="B82" s="107" t="s">
        <v>64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8"/>
      <c r="Q82" s="90" t="s">
        <v>61</v>
      </c>
      <c r="R82" s="91">
        <v>240</v>
      </c>
      <c r="S82" s="109"/>
      <c r="T82" s="109"/>
      <c r="U82" s="109"/>
      <c r="V82" s="109"/>
      <c r="W82" s="109"/>
      <c r="X82" s="93">
        <v>0</v>
      </c>
      <c r="Y82" s="94">
        <v>1698.3</v>
      </c>
      <c r="Z82" s="110"/>
      <c r="AA82" s="110"/>
      <c r="AB82" s="111"/>
      <c r="AC82" s="94">
        <v>1273.56</v>
      </c>
      <c r="AD82" s="95">
        <v>1698.3</v>
      </c>
      <c r="AE82" s="96"/>
      <c r="AF82" s="97">
        <f>AD82/AC82*100-100</f>
        <v>33.350607745218156</v>
      </c>
      <c r="AG82" s="87"/>
      <c r="AH82" s="87"/>
      <c r="AI82" s="87"/>
      <c r="AJ82" s="87"/>
      <c r="AK82" s="23"/>
    </row>
    <row r="83" spans="1:37" ht="39.75" customHeight="1" x14ac:dyDescent="0.2">
      <c r="A83" s="32"/>
      <c r="B83" s="107" t="s">
        <v>63</v>
      </c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8"/>
      <c r="Q83" s="90" t="s">
        <v>61</v>
      </c>
      <c r="R83" s="91">
        <v>830</v>
      </c>
      <c r="S83" s="109"/>
      <c r="T83" s="109"/>
      <c r="U83" s="109"/>
      <c r="V83" s="109"/>
      <c r="W83" s="109"/>
      <c r="X83" s="93">
        <v>0</v>
      </c>
      <c r="Y83" s="94">
        <v>53.9</v>
      </c>
      <c r="Z83" s="110"/>
      <c r="AA83" s="110"/>
      <c r="AB83" s="111"/>
      <c r="AC83" s="94">
        <v>26</v>
      </c>
      <c r="AD83" s="95">
        <v>53.89</v>
      </c>
      <c r="AE83" s="96"/>
      <c r="AF83" s="97">
        <f>AD83/AC83*100-100</f>
        <v>107.26923076923077</v>
      </c>
      <c r="AG83" s="87"/>
      <c r="AH83" s="87"/>
      <c r="AI83" s="87"/>
      <c r="AJ83" s="87"/>
      <c r="AK83" s="23"/>
    </row>
    <row r="84" spans="1:37" ht="41.25" customHeight="1" x14ac:dyDescent="0.2">
      <c r="A84" s="32"/>
      <c r="B84" s="107" t="s">
        <v>62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8"/>
      <c r="Q84" s="90" t="s">
        <v>61</v>
      </c>
      <c r="R84" s="91">
        <v>850</v>
      </c>
      <c r="S84" s="109"/>
      <c r="T84" s="109"/>
      <c r="U84" s="109"/>
      <c r="V84" s="109"/>
      <c r="W84" s="109"/>
      <c r="X84" s="93">
        <v>0</v>
      </c>
      <c r="Y84" s="94">
        <v>505.8</v>
      </c>
      <c r="Z84" s="110"/>
      <c r="AA84" s="110"/>
      <c r="AB84" s="111"/>
      <c r="AC84" s="94">
        <v>224.97</v>
      </c>
      <c r="AD84" s="95">
        <v>505.81</v>
      </c>
      <c r="AE84" s="96"/>
      <c r="AF84" s="97">
        <f>AD84/AC84*100-100</f>
        <v>124.83442236742678</v>
      </c>
      <c r="AG84" s="87"/>
      <c r="AH84" s="87"/>
      <c r="AI84" s="87"/>
      <c r="AJ84" s="87"/>
      <c r="AK84" s="23"/>
    </row>
    <row r="85" spans="1:37" ht="39.75" customHeight="1" x14ac:dyDescent="0.2">
      <c r="A85" s="32"/>
      <c r="B85" s="107" t="s">
        <v>60</v>
      </c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8"/>
      <c r="Q85" s="90" t="s">
        <v>59</v>
      </c>
      <c r="R85" s="91">
        <v>120</v>
      </c>
      <c r="S85" s="109"/>
      <c r="T85" s="109"/>
      <c r="U85" s="109"/>
      <c r="V85" s="109"/>
      <c r="W85" s="109"/>
      <c r="X85" s="93">
        <v>0</v>
      </c>
      <c r="Y85" s="94">
        <v>1645.5</v>
      </c>
      <c r="Z85" s="110"/>
      <c r="AA85" s="110"/>
      <c r="AB85" s="111"/>
      <c r="AC85" s="94">
        <v>2026.75</v>
      </c>
      <c r="AD85" s="95">
        <v>1645.49</v>
      </c>
      <c r="AE85" s="96"/>
      <c r="AF85" s="97">
        <f>AD85/AC85*100-100</f>
        <v>-18.811397557666211</v>
      </c>
      <c r="AG85" s="87"/>
      <c r="AH85" s="87"/>
      <c r="AI85" s="87"/>
      <c r="AJ85" s="87"/>
      <c r="AK85" s="23"/>
    </row>
    <row r="86" spans="1:37" ht="44.25" customHeight="1" x14ac:dyDescent="0.2">
      <c r="A86" s="32"/>
      <c r="B86" s="107" t="s">
        <v>58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8"/>
      <c r="Q86" s="90" t="s">
        <v>56</v>
      </c>
      <c r="R86" s="91">
        <v>240</v>
      </c>
      <c r="S86" s="109"/>
      <c r="T86" s="109"/>
      <c r="U86" s="109"/>
      <c r="V86" s="109"/>
      <c r="W86" s="109"/>
      <c r="X86" s="93">
        <v>0</v>
      </c>
      <c r="Y86" s="94">
        <v>714.6</v>
      </c>
      <c r="Z86" s="110"/>
      <c r="AA86" s="110"/>
      <c r="AB86" s="111"/>
      <c r="AC86" s="94">
        <v>23.21</v>
      </c>
      <c r="AD86" s="95">
        <v>714.63</v>
      </c>
      <c r="AE86" s="96"/>
      <c r="AF86" s="97">
        <f>AD86/AC86*100-100</f>
        <v>2978.974579922447</v>
      </c>
      <c r="AG86" s="87"/>
      <c r="AH86" s="87"/>
      <c r="AI86" s="87"/>
      <c r="AJ86" s="87"/>
      <c r="AK86" s="23"/>
    </row>
    <row r="87" spans="1:37" ht="27" customHeight="1" x14ac:dyDescent="0.2">
      <c r="A87" s="32"/>
      <c r="B87" s="107" t="s">
        <v>57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8"/>
      <c r="Q87" s="90" t="s">
        <v>56</v>
      </c>
      <c r="R87" s="91">
        <v>610</v>
      </c>
      <c r="S87" s="109"/>
      <c r="T87" s="109"/>
      <c r="U87" s="109"/>
      <c r="V87" s="109"/>
      <c r="W87" s="109"/>
      <c r="X87" s="93">
        <v>0</v>
      </c>
      <c r="Y87" s="94">
        <v>18763.3</v>
      </c>
      <c r="Z87" s="110"/>
      <c r="AA87" s="110"/>
      <c r="AB87" s="111"/>
      <c r="AC87" s="94">
        <v>12258.2</v>
      </c>
      <c r="AD87" s="95">
        <v>18763.3</v>
      </c>
      <c r="AE87" s="96"/>
      <c r="AF87" s="97">
        <f>AD87/AC87*100-100</f>
        <v>53.067334518934246</v>
      </c>
      <c r="AG87" s="87"/>
      <c r="AH87" s="87"/>
      <c r="AI87" s="87"/>
      <c r="AJ87" s="87"/>
      <c r="AK87" s="23"/>
    </row>
    <row r="88" spans="1:37" ht="54.75" customHeight="1" x14ac:dyDescent="0.2">
      <c r="A88" s="32"/>
      <c r="B88" s="88"/>
      <c r="C88" s="88"/>
      <c r="D88" s="88"/>
      <c r="E88" s="88"/>
      <c r="F88" s="105" t="s">
        <v>218</v>
      </c>
      <c r="G88" s="102"/>
      <c r="H88" s="102"/>
      <c r="I88" s="102"/>
      <c r="J88" s="102"/>
      <c r="K88" s="102"/>
      <c r="L88" s="102"/>
      <c r="M88" s="103"/>
      <c r="N88" s="88"/>
      <c r="O88" s="88"/>
      <c r="P88" s="89"/>
      <c r="Q88" s="104" t="s">
        <v>219</v>
      </c>
      <c r="R88" s="91">
        <v>110</v>
      </c>
      <c r="S88" s="92"/>
      <c r="T88" s="92"/>
      <c r="U88" s="92"/>
      <c r="V88" s="92"/>
      <c r="W88" s="92"/>
      <c r="X88" s="93"/>
      <c r="Y88" s="94"/>
      <c r="Z88" s="95"/>
      <c r="AA88" s="95"/>
      <c r="AB88" s="94"/>
      <c r="AC88" s="94">
        <v>5017.3500000000004</v>
      </c>
      <c r="AD88" s="95">
        <v>0</v>
      </c>
      <c r="AE88" s="96"/>
      <c r="AF88" s="97">
        <f>AD88/AC88*100-100</f>
        <v>-100</v>
      </c>
      <c r="AG88" s="24"/>
      <c r="AH88" s="24"/>
      <c r="AI88" s="24"/>
      <c r="AJ88" s="24"/>
      <c r="AK88" s="23"/>
    </row>
    <row r="89" spans="1:37" ht="61.5" customHeight="1" x14ac:dyDescent="0.2">
      <c r="A89" s="32"/>
      <c r="B89" s="88"/>
      <c r="C89" s="88"/>
      <c r="D89" s="88"/>
      <c r="E89" s="88"/>
      <c r="F89" s="105" t="s">
        <v>220</v>
      </c>
      <c r="G89" s="102"/>
      <c r="H89" s="102"/>
      <c r="I89" s="102"/>
      <c r="J89" s="102"/>
      <c r="K89" s="102"/>
      <c r="L89" s="102"/>
      <c r="M89" s="103"/>
      <c r="N89" s="88"/>
      <c r="O89" s="88"/>
      <c r="P89" s="89"/>
      <c r="Q89" s="104" t="s">
        <v>219</v>
      </c>
      <c r="R89" s="91">
        <v>240</v>
      </c>
      <c r="S89" s="92"/>
      <c r="T89" s="92"/>
      <c r="U89" s="92"/>
      <c r="V89" s="92"/>
      <c r="W89" s="92"/>
      <c r="X89" s="93"/>
      <c r="Y89" s="94"/>
      <c r="Z89" s="95"/>
      <c r="AA89" s="95"/>
      <c r="AB89" s="94"/>
      <c r="AC89" s="94">
        <v>156.19999999999999</v>
      </c>
      <c r="AD89" s="95">
        <v>0</v>
      </c>
      <c r="AE89" s="96"/>
      <c r="AF89" s="97">
        <f>AD89/AC89*100-100</f>
        <v>-100</v>
      </c>
      <c r="AG89" s="24"/>
      <c r="AH89" s="24"/>
      <c r="AI89" s="24"/>
      <c r="AJ89" s="24"/>
      <c r="AK89" s="23"/>
    </row>
    <row r="90" spans="1:37" ht="56.25" customHeight="1" x14ac:dyDescent="0.2">
      <c r="A90" s="32"/>
      <c r="B90" s="88"/>
      <c r="C90" s="88"/>
      <c r="D90" s="88"/>
      <c r="E90" s="88"/>
      <c r="F90" s="105" t="s">
        <v>221</v>
      </c>
      <c r="G90" s="102"/>
      <c r="H90" s="102"/>
      <c r="I90" s="102"/>
      <c r="J90" s="102"/>
      <c r="K90" s="102"/>
      <c r="L90" s="102"/>
      <c r="M90" s="103"/>
      <c r="N90" s="88"/>
      <c r="O90" s="88"/>
      <c r="P90" s="89"/>
      <c r="Q90" s="104" t="s">
        <v>219</v>
      </c>
      <c r="R90" s="91">
        <v>850</v>
      </c>
      <c r="S90" s="92"/>
      <c r="T90" s="92"/>
      <c r="U90" s="92"/>
      <c r="V90" s="92"/>
      <c r="W90" s="92"/>
      <c r="X90" s="93"/>
      <c r="Y90" s="94"/>
      <c r="Z90" s="95"/>
      <c r="AA90" s="95"/>
      <c r="AB90" s="94"/>
      <c r="AC90" s="94">
        <v>3.11</v>
      </c>
      <c r="AD90" s="95">
        <v>0</v>
      </c>
      <c r="AE90" s="96"/>
      <c r="AF90" s="97">
        <f>AD90/AC90*100-100</f>
        <v>-100</v>
      </c>
      <c r="AG90" s="24"/>
      <c r="AH90" s="24"/>
      <c r="AI90" s="24"/>
      <c r="AJ90" s="24"/>
      <c r="AK90" s="23"/>
    </row>
    <row r="91" spans="1:37" ht="30.75" customHeight="1" x14ac:dyDescent="0.2">
      <c r="A91" s="32"/>
      <c r="B91" s="107" t="s">
        <v>55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8"/>
      <c r="Q91" s="90" t="s">
        <v>54</v>
      </c>
      <c r="R91" s="91">
        <v>510</v>
      </c>
      <c r="S91" s="109"/>
      <c r="T91" s="109"/>
      <c r="U91" s="109"/>
      <c r="V91" s="109"/>
      <c r="W91" s="109"/>
      <c r="X91" s="93">
        <v>0</v>
      </c>
      <c r="Y91" s="94">
        <v>4799.7</v>
      </c>
      <c r="Z91" s="110"/>
      <c r="AA91" s="110"/>
      <c r="AB91" s="111"/>
      <c r="AC91" s="94">
        <v>5035.6000000000004</v>
      </c>
      <c r="AD91" s="95">
        <v>4799.7</v>
      </c>
      <c r="AE91" s="96"/>
      <c r="AF91" s="97">
        <f>AD91/AC91*100-100</f>
        <v>-4.6846453252839808</v>
      </c>
      <c r="AG91" s="87"/>
      <c r="AH91" s="87"/>
      <c r="AI91" s="87"/>
      <c r="AJ91" s="87"/>
      <c r="AK91" s="23"/>
    </row>
    <row r="92" spans="1:37" ht="90" customHeight="1" x14ac:dyDescent="0.2">
      <c r="A92" s="32"/>
      <c r="B92" s="107" t="s">
        <v>53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8"/>
      <c r="Q92" s="90" t="s">
        <v>51</v>
      </c>
      <c r="R92" s="91">
        <v>120</v>
      </c>
      <c r="S92" s="109"/>
      <c r="T92" s="109"/>
      <c r="U92" s="109"/>
      <c r="V92" s="109"/>
      <c r="W92" s="109"/>
      <c r="X92" s="93">
        <v>0</v>
      </c>
      <c r="Y92" s="94">
        <v>395.4</v>
      </c>
      <c r="Z92" s="110"/>
      <c r="AA92" s="110"/>
      <c r="AB92" s="111"/>
      <c r="AC92" s="94">
        <v>356.18</v>
      </c>
      <c r="AD92" s="95">
        <v>395.39</v>
      </c>
      <c r="AE92" s="96"/>
      <c r="AF92" s="97">
        <f>AD92/AC92*100-100</f>
        <v>11.008478859003873</v>
      </c>
      <c r="AG92" s="87"/>
      <c r="AH92" s="87"/>
      <c r="AI92" s="87"/>
      <c r="AJ92" s="87"/>
      <c r="AK92" s="23"/>
    </row>
    <row r="93" spans="1:37" ht="78" customHeight="1" x14ac:dyDescent="0.2">
      <c r="A93" s="32"/>
      <c r="B93" s="107" t="s">
        <v>52</v>
      </c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8"/>
      <c r="Q93" s="90" t="s">
        <v>51</v>
      </c>
      <c r="R93" s="91">
        <v>530</v>
      </c>
      <c r="S93" s="109"/>
      <c r="T93" s="109"/>
      <c r="U93" s="109"/>
      <c r="V93" s="109"/>
      <c r="W93" s="109"/>
      <c r="X93" s="93">
        <v>0</v>
      </c>
      <c r="Y93" s="94">
        <v>8</v>
      </c>
      <c r="Z93" s="110"/>
      <c r="AA93" s="110"/>
      <c r="AB93" s="111"/>
      <c r="AC93" s="94">
        <v>8</v>
      </c>
      <c r="AD93" s="95">
        <v>8</v>
      </c>
      <c r="AE93" s="96"/>
      <c r="AF93" s="97">
        <f>AD93/AC93*100-100</f>
        <v>0</v>
      </c>
      <c r="AG93" s="87"/>
      <c r="AH93" s="87"/>
      <c r="AI93" s="87"/>
      <c r="AJ93" s="87"/>
      <c r="AK93" s="23"/>
    </row>
    <row r="94" spans="1:37" ht="56.25" customHeight="1" x14ac:dyDescent="0.2">
      <c r="A94" s="32"/>
      <c r="B94" s="107" t="s">
        <v>50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8"/>
      <c r="Q94" s="90" t="s">
        <v>49</v>
      </c>
      <c r="R94" s="91">
        <v>510</v>
      </c>
      <c r="S94" s="109"/>
      <c r="T94" s="109"/>
      <c r="U94" s="109"/>
      <c r="V94" s="109"/>
      <c r="W94" s="109"/>
      <c r="X94" s="93">
        <v>0</v>
      </c>
      <c r="Y94" s="94">
        <v>8577.9</v>
      </c>
      <c r="Z94" s="110"/>
      <c r="AA94" s="110"/>
      <c r="AB94" s="111"/>
      <c r="AC94" s="94">
        <v>8903.25</v>
      </c>
      <c r="AD94" s="95">
        <v>8577.9</v>
      </c>
      <c r="AE94" s="96"/>
      <c r="AF94" s="97">
        <f>AD94/AC94*100-100</f>
        <v>-3.65428354814253</v>
      </c>
      <c r="AG94" s="87"/>
      <c r="AH94" s="87"/>
      <c r="AI94" s="87"/>
      <c r="AJ94" s="87"/>
      <c r="AK94" s="23"/>
    </row>
    <row r="95" spans="1:37" ht="75.75" customHeight="1" x14ac:dyDescent="0.2">
      <c r="A95" s="32"/>
      <c r="B95" s="107" t="s">
        <v>48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8"/>
      <c r="Q95" s="90" t="s">
        <v>47</v>
      </c>
      <c r="R95" s="91">
        <v>240</v>
      </c>
      <c r="S95" s="109"/>
      <c r="T95" s="109"/>
      <c r="U95" s="109"/>
      <c r="V95" s="109"/>
      <c r="W95" s="109"/>
      <c r="X95" s="93">
        <v>0</v>
      </c>
      <c r="Y95" s="94">
        <v>194.2</v>
      </c>
      <c r="Z95" s="110"/>
      <c r="AA95" s="110"/>
      <c r="AB95" s="111"/>
      <c r="AC95" s="94">
        <v>602.85</v>
      </c>
      <c r="AD95" s="95">
        <v>194.23</v>
      </c>
      <c r="AE95" s="96"/>
      <c r="AF95" s="97">
        <f>AD95/AC95*100-100</f>
        <v>-67.781371817201631</v>
      </c>
      <c r="AG95" s="87"/>
      <c r="AH95" s="87"/>
      <c r="AI95" s="87"/>
      <c r="AJ95" s="87"/>
      <c r="AK95" s="23"/>
    </row>
    <row r="96" spans="1:37" ht="23.25" customHeight="1" x14ac:dyDescent="0.2">
      <c r="A96" s="32"/>
      <c r="B96" s="107" t="s">
        <v>46</v>
      </c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8"/>
      <c r="Q96" s="90" t="s">
        <v>44</v>
      </c>
      <c r="R96" s="91">
        <v>120</v>
      </c>
      <c r="S96" s="109"/>
      <c r="T96" s="109"/>
      <c r="U96" s="109"/>
      <c r="V96" s="109"/>
      <c r="W96" s="109"/>
      <c r="X96" s="93">
        <v>0</v>
      </c>
      <c r="Y96" s="94">
        <v>1585.7</v>
      </c>
      <c r="Z96" s="110"/>
      <c r="AA96" s="110"/>
      <c r="AB96" s="111"/>
      <c r="AC96" s="94">
        <v>1539.52</v>
      </c>
      <c r="AD96" s="95">
        <v>1585.68</v>
      </c>
      <c r="AE96" s="96"/>
      <c r="AF96" s="97">
        <f>AD96/AC96*100-100</f>
        <v>2.9983371440448963</v>
      </c>
      <c r="AG96" s="87"/>
      <c r="AH96" s="87"/>
      <c r="AI96" s="87"/>
      <c r="AJ96" s="87"/>
      <c r="AK96" s="23"/>
    </row>
    <row r="97" spans="1:37" ht="23.25" customHeight="1" x14ac:dyDescent="0.2">
      <c r="A97" s="32"/>
      <c r="B97" s="107" t="s">
        <v>45</v>
      </c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8"/>
      <c r="Q97" s="90" t="s">
        <v>44</v>
      </c>
      <c r="R97" s="91">
        <v>240</v>
      </c>
      <c r="S97" s="109"/>
      <c r="T97" s="109"/>
      <c r="U97" s="109"/>
      <c r="V97" s="109"/>
      <c r="W97" s="109"/>
      <c r="X97" s="93">
        <v>0</v>
      </c>
      <c r="Y97" s="94">
        <v>19.899999999999999</v>
      </c>
      <c r="Z97" s="110"/>
      <c r="AA97" s="110"/>
      <c r="AB97" s="111"/>
      <c r="AC97" s="94">
        <v>37.380000000000003</v>
      </c>
      <c r="AD97" s="95">
        <v>19.850000000000001</v>
      </c>
      <c r="AE97" s="96"/>
      <c r="AF97" s="97">
        <f>AD97/AC97*100-100</f>
        <v>-46.896736222578916</v>
      </c>
      <c r="AG97" s="87"/>
      <c r="AH97" s="87"/>
      <c r="AI97" s="87"/>
      <c r="AJ97" s="87"/>
      <c r="AK97" s="23"/>
    </row>
    <row r="98" spans="1:37" ht="23.25" customHeight="1" x14ac:dyDescent="0.2">
      <c r="A98" s="32"/>
      <c r="B98" s="107" t="s">
        <v>43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8"/>
      <c r="Q98" s="90" t="s">
        <v>42</v>
      </c>
      <c r="R98" s="91">
        <v>610</v>
      </c>
      <c r="S98" s="109"/>
      <c r="T98" s="109"/>
      <c r="U98" s="109"/>
      <c r="V98" s="109"/>
      <c r="W98" s="109"/>
      <c r="X98" s="93">
        <v>0</v>
      </c>
      <c r="Y98" s="94">
        <v>833.7</v>
      </c>
      <c r="Z98" s="110"/>
      <c r="AA98" s="110"/>
      <c r="AB98" s="111"/>
      <c r="AC98" s="94">
        <v>1211.26</v>
      </c>
      <c r="AD98" s="95">
        <v>833.68</v>
      </c>
      <c r="AE98" s="96"/>
      <c r="AF98" s="97">
        <f>AD98/AC98*100-100</f>
        <v>-31.172498059871543</v>
      </c>
      <c r="AG98" s="87"/>
      <c r="AH98" s="87"/>
      <c r="AI98" s="87"/>
      <c r="AJ98" s="87"/>
      <c r="AK98" s="23"/>
    </row>
    <row r="99" spans="1:37" ht="34.5" customHeight="1" x14ac:dyDescent="0.2">
      <c r="A99" s="32"/>
      <c r="B99" s="107" t="s">
        <v>41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8"/>
      <c r="Q99" s="90" t="s">
        <v>40</v>
      </c>
      <c r="R99" s="91">
        <v>540</v>
      </c>
      <c r="S99" s="109"/>
      <c r="T99" s="109"/>
      <c r="U99" s="109"/>
      <c r="V99" s="109"/>
      <c r="W99" s="109"/>
      <c r="X99" s="93">
        <v>0</v>
      </c>
      <c r="Y99" s="94">
        <v>746.7</v>
      </c>
      <c r="Z99" s="110"/>
      <c r="AA99" s="110"/>
      <c r="AB99" s="111"/>
      <c r="AC99" s="94">
        <v>0</v>
      </c>
      <c r="AD99" s="95">
        <v>746.65</v>
      </c>
      <c r="AE99" s="96"/>
      <c r="AF99" s="97">
        <v>0</v>
      </c>
      <c r="AG99" s="87"/>
      <c r="AH99" s="87"/>
      <c r="AI99" s="87"/>
      <c r="AJ99" s="87"/>
      <c r="AK99" s="23"/>
    </row>
    <row r="100" spans="1:37" ht="34.5" customHeight="1" x14ac:dyDescent="0.2">
      <c r="A100" s="32"/>
      <c r="B100" s="107" t="s">
        <v>39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8"/>
      <c r="Q100" s="90" t="s">
        <v>38</v>
      </c>
      <c r="R100" s="91">
        <v>540</v>
      </c>
      <c r="S100" s="109"/>
      <c r="T100" s="109"/>
      <c r="U100" s="109"/>
      <c r="V100" s="109"/>
      <c r="W100" s="109"/>
      <c r="X100" s="93">
        <v>0</v>
      </c>
      <c r="Y100" s="94">
        <v>740.9</v>
      </c>
      <c r="Z100" s="110"/>
      <c r="AA100" s="110"/>
      <c r="AB100" s="111"/>
      <c r="AC100" s="94">
        <v>0</v>
      </c>
      <c r="AD100" s="95">
        <v>740.93</v>
      </c>
      <c r="AE100" s="96"/>
      <c r="AF100" s="97" t="s">
        <v>0</v>
      </c>
      <c r="AG100" s="87"/>
      <c r="AH100" s="87"/>
      <c r="AI100" s="87"/>
      <c r="AJ100" s="87"/>
      <c r="AK100" s="23"/>
    </row>
    <row r="101" spans="1:37" ht="42" customHeight="1" x14ac:dyDescent="0.2">
      <c r="A101" s="32"/>
      <c r="B101" s="88"/>
      <c r="C101" s="88"/>
      <c r="D101" s="88"/>
      <c r="E101" s="88"/>
      <c r="F101" s="105" t="s">
        <v>222</v>
      </c>
      <c r="G101" s="102"/>
      <c r="H101" s="102"/>
      <c r="I101" s="102"/>
      <c r="J101" s="102"/>
      <c r="K101" s="102"/>
      <c r="L101" s="102"/>
      <c r="M101" s="103"/>
      <c r="N101" s="88"/>
      <c r="O101" s="88"/>
      <c r="P101" s="89"/>
      <c r="Q101" s="104" t="s">
        <v>223</v>
      </c>
      <c r="R101" s="91">
        <v>540</v>
      </c>
      <c r="S101" s="92"/>
      <c r="T101" s="92"/>
      <c r="U101" s="92"/>
      <c r="V101" s="92"/>
      <c r="W101" s="92"/>
      <c r="X101" s="93"/>
      <c r="Y101" s="94"/>
      <c r="Z101" s="95"/>
      <c r="AA101" s="95"/>
      <c r="AB101" s="94"/>
      <c r="AC101" s="94">
        <v>77</v>
      </c>
      <c r="AD101" s="95">
        <v>0</v>
      </c>
      <c r="AE101" s="96"/>
      <c r="AF101" s="97">
        <f>AD101/AC101*100-100</f>
        <v>-100</v>
      </c>
      <c r="AG101" s="24"/>
      <c r="AH101" s="24"/>
      <c r="AI101" s="24"/>
      <c r="AJ101" s="24"/>
      <c r="AK101" s="23"/>
    </row>
    <row r="102" spans="1:37" ht="23.25" customHeight="1" x14ac:dyDescent="0.2">
      <c r="A102" s="32"/>
      <c r="B102" s="107" t="s">
        <v>37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8"/>
      <c r="Q102" s="90" t="s">
        <v>36</v>
      </c>
      <c r="R102" s="91">
        <v>540</v>
      </c>
      <c r="S102" s="109"/>
      <c r="T102" s="109"/>
      <c r="U102" s="109"/>
      <c r="V102" s="109"/>
      <c r="W102" s="109"/>
      <c r="X102" s="93">
        <v>0</v>
      </c>
      <c r="Y102" s="94">
        <v>4174.3</v>
      </c>
      <c r="Z102" s="110"/>
      <c r="AA102" s="110"/>
      <c r="AB102" s="111"/>
      <c r="AC102" s="94">
        <v>2202.3000000000002</v>
      </c>
      <c r="AD102" s="95">
        <v>4174.3</v>
      </c>
      <c r="AE102" s="96"/>
      <c r="AF102" s="97">
        <f>AD102/AC102*100-100</f>
        <v>89.542750760568481</v>
      </c>
      <c r="AG102" s="87"/>
      <c r="AH102" s="87"/>
      <c r="AI102" s="87"/>
      <c r="AJ102" s="87"/>
      <c r="AK102" s="23"/>
    </row>
    <row r="103" spans="1:37" ht="45" customHeight="1" x14ac:dyDescent="0.2">
      <c r="A103" s="32"/>
      <c r="B103" s="107" t="s">
        <v>35</v>
      </c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8"/>
      <c r="Q103" s="90" t="s">
        <v>34</v>
      </c>
      <c r="R103" s="91">
        <v>530</v>
      </c>
      <c r="S103" s="109"/>
      <c r="T103" s="109"/>
      <c r="U103" s="109"/>
      <c r="V103" s="109"/>
      <c r="W103" s="109"/>
      <c r="X103" s="93">
        <v>0</v>
      </c>
      <c r="Y103" s="94">
        <v>1321.1</v>
      </c>
      <c r="Z103" s="110"/>
      <c r="AA103" s="110"/>
      <c r="AB103" s="111"/>
      <c r="AC103" s="94">
        <v>1074.23</v>
      </c>
      <c r="AD103" s="95">
        <v>1321.05</v>
      </c>
      <c r="AE103" s="96"/>
      <c r="AF103" s="97">
        <f>AD103/AC103*100-100</f>
        <v>22.976457555644501</v>
      </c>
      <c r="AG103" s="87"/>
      <c r="AH103" s="87"/>
      <c r="AI103" s="87"/>
      <c r="AJ103" s="87"/>
      <c r="AK103" s="23"/>
    </row>
    <row r="104" spans="1:37" ht="78" customHeight="1" x14ac:dyDescent="0.2">
      <c r="A104" s="32"/>
      <c r="B104" s="107" t="s">
        <v>33</v>
      </c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8"/>
      <c r="Q104" s="90" t="s">
        <v>32</v>
      </c>
      <c r="R104" s="91">
        <v>240</v>
      </c>
      <c r="S104" s="109"/>
      <c r="T104" s="109"/>
      <c r="U104" s="109"/>
      <c r="V104" s="109"/>
      <c r="W104" s="109"/>
      <c r="X104" s="93">
        <v>0</v>
      </c>
      <c r="Y104" s="94">
        <v>0.5</v>
      </c>
      <c r="Z104" s="110"/>
      <c r="AA104" s="110"/>
      <c r="AB104" s="111"/>
      <c r="AC104" s="94">
        <v>0.4</v>
      </c>
      <c r="AD104" s="95">
        <v>0.5</v>
      </c>
      <c r="AE104" s="96"/>
      <c r="AF104" s="97">
        <f>AD104/AC104*100-100</f>
        <v>25</v>
      </c>
      <c r="AG104" s="87"/>
      <c r="AH104" s="87"/>
      <c r="AI104" s="87"/>
      <c r="AJ104" s="87"/>
      <c r="AK104" s="23"/>
    </row>
    <row r="105" spans="1:37" ht="89.25" customHeight="1" x14ac:dyDescent="0.2">
      <c r="A105" s="32"/>
      <c r="B105" s="107" t="s">
        <v>31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8"/>
      <c r="Q105" s="90" t="s">
        <v>29</v>
      </c>
      <c r="R105" s="91">
        <v>120</v>
      </c>
      <c r="S105" s="109"/>
      <c r="T105" s="109"/>
      <c r="U105" s="109"/>
      <c r="V105" s="109"/>
      <c r="W105" s="109"/>
      <c r="X105" s="93">
        <v>0</v>
      </c>
      <c r="Y105" s="94">
        <v>778.5</v>
      </c>
      <c r="Z105" s="110"/>
      <c r="AA105" s="110"/>
      <c r="AB105" s="111"/>
      <c r="AC105" s="94">
        <v>0</v>
      </c>
      <c r="AD105" s="95">
        <v>778.51</v>
      </c>
      <c r="AE105" s="96"/>
      <c r="AF105" s="97" t="s">
        <v>0</v>
      </c>
      <c r="AG105" s="87"/>
      <c r="AH105" s="87"/>
      <c r="AI105" s="87"/>
      <c r="AJ105" s="87"/>
      <c r="AK105" s="23"/>
    </row>
    <row r="106" spans="1:37" ht="79.5" customHeight="1" x14ac:dyDescent="0.2">
      <c r="A106" s="32"/>
      <c r="B106" s="107" t="s">
        <v>30</v>
      </c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8"/>
      <c r="Q106" s="90" t="s">
        <v>29</v>
      </c>
      <c r="R106" s="91">
        <v>540</v>
      </c>
      <c r="S106" s="109"/>
      <c r="T106" s="109"/>
      <c r="U106" s="109"/>
      <c r="V106" s="109"/>
      <c r="W106" s="109"/>
      <c r="X106" s="93">
        <v>0</v>
      </c>
      <c r="Y106" s="94">
        <v>120</v>
      </c>
      <c r="Z106" s="110"/>
      <c r="AA106" s="110"/>
      <c r="AB106" s="111"/>
      <c r="AC106" s="94">
        <v>0</v>
      </c>
      <c r="AD106" s="95">
        <v>120.02</v>
      </c>
      <c r="AE106" s="96"/>
      <c r="AF106" s="97" t="s">
        <v>0</v>
      </c>
      <c r="AG106" s="87"/>
      <c r="AH106" s="87"/>
      <c r="AI106" s="87"/>
      <c r="AJ106" s="87"/>
      <c r="AK106" s="23"/>
    </row>
    <row r="107" spans="1:37" ht="61.5" customHeight="1" x14ac:dyDescent="0.2">
      <c r="A107" s="32"/>
      <c r="B107" s="107" t="s">
        <v>28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8"/>
      <c r="Q107" s="90" t="s">
        <v>27</v>
      </c>
      <c r="R107" s="91">
        <v>120</v>
      </c>
      <c r="S107" s="109"/>
      <c r="T107" s="109"/>
      <c r="U107" s="109"/>
      <c r="V107" s="109"/>
      <c r="W107" s="109"/>
      <c r="X107" s="93">
        <v>0</v>
      </c>
      <c r="Y107" s="94">
        <v>285.89999999999998</v>
      </c>
      <c r="Z107" s="110"/>
      <c r="AA107" s="110"/>
      <c r="AB107" s="111"/>
      <c r="AC107" s="94">
        <v>249.6</v>
      </c>
      <c r="AD107" s="95">
        <v>285.89999999999998</v>
      </c>
      <c r="AE107" s="96"/>
      <c r="AF107" s="97">
        <f>AD107/AC107*100-100</f>
        <v>14.543269230769226</v>
      </c>
      <c r="AG107" s="87"/>
      <c r="AH107" s="87"/>
      <c r="AI107" s="87"/>
      <c r="AJ107" s="87"/>
      <c r="AK107" s="23"/>
    </row>
    <row r="108" spans="1:37" ht="61.5" customHeight="1" x14ac:dyDescent="0.2">
      <c r="A108" s="32"/>
      <c r="B108" s="88"/>
      <c r="C108" s="88"/>
      <c r="D108" s="88"/>
      <c r="E108" s="88"/>
      <c r="F108" s="105" t="s">
        <v>224</v>
      </c>
      <c r="G108" s="102"/>
      <c r="H108" s="102"/>
      <c r="I108" s="102"/>
      <c r="J108" s="102"/>
      <c r="K108" s="102"/>
      <c r="L108" s="102"/>
      <c r="M108" s="103"/>
      <c r="N108" s="88"/>
      <c r="O108" s="88"/>
      <c r="P108" s="89"/>
      <c r="Q108" s="104" t="s">
        <v>225</v>
      </c>
      <c r="R108" s="91">
        <v>240</v>
      </c>
      <c r="S108" s="92"/>
      <c r="T108" s="92"/>
      <c r="U108" s="92"/>
      <c r="V108" s="92"/>
      <c r="W108" s="92"/>
      <c r="X108" s="93"/>
      <c r="Y108" s="94"/>
      <c r="Z108" s="95"/>
      <c r="AA108" s="95"/>
      <c r="AB108" s="94"/>
      <c r="AC108" s="94">
        <v>46</v>
      </c>
      <c r="AD108" s="95">
        <v>0</v>
      </c>
      <c r="AE108" s="96"/>
      <c r="AF108" s="97">
        <f>AD108/AC108*100-100</f>
        <v>-100</v>
      </c>
      <c r="AG108" s="24"/>
      <c r="AH108" s="24"/>
      <c r="AI108" s="24"/>
      <c r="AJ108" s="24"/>
      <c r="AK108" s="23"/>
    </row>
    <row r="109" spans="1:37" ht="55.5" customHeight="1" x14ac:dyDescent="0.2">
      <c r="A109" s="32"/>
      <c r="B109" s="112" t="s">
        <v>26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104" t="s">
        <v>25</v>
      </c>
      <c r="R109" s="114">
        <v>240</v>
      </c>
      <c r="S109" s="115"/>
      <c r="T109" s="115"/>
      <c r="U109" s="115"/>
      <c r="V109" s="115"/>
      <c r="W109" s="115"/>
      <c r="X109" s="116">
        <v>0</v>
      </c>
      <c r="Y109" s="117">
        <v>5</v>
      </c>
      <c r="Z109" s="118"/>
      <c r="AA109" s="118"/>
      <c r="AB109" s="119"/>
      <c r="AC109" s="117">
        <v>475.5</v>
      </c>
      <c r="AD109" s="120">
        <v>5</v>
      </c>
      <c r="AE109" s="121"/>
      <c r="AF109" s="97">
        <f>AD109/AC109*100-100</f>
        <v>-98.948475289169295</v>
      </c>
      <c r="AG109" s="87"/>
      <c r="AH109" s="87"/>
      <c r="AI109" s="87"/>
      <c r="AJ109" s="87"/>
      <c r="AK109" s="23"/>
    </row>
    <row r="110" spans="1:37" ht="23.25" customHeight="1" x14ac:dyDescent="0.2">
      <c r="A110" s="32"/>
      <c r="B110" s="107" t="s">
        <v>24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8"/>
      <c r="Q110" s="90" t="s">
        <v>23</v>
      </c>
      <c r="R110" s="91">
        <v>540</v>
      </c>
      <c r="S110" s="109"/>
      <c r="T110" s="109"/>
      <c r="U110" s="109"/>
      <c r="V110" s="109"/>
      <c r="W110" s="109"/>
      <c r="X110" s="93">
        <v>0</v>
      </c>
      <c r="Y110" s="94">
        <v>178.1</v>
      </c>
      <c r="Z110" s="110"/>
      <c r="AA110" s="110"/>
      <c r="AB110" s="111"/>
      <c r="AC110" s="94">
        <v>0</v>
      </c>
      <c r="AD110" s="95">
        <v>178.1</v>
      </c>
      <c r="AE110" s="96"/>
      <c r="AF110" s="97" t="s">
        <v>0</v>
      </c>
      <c r="AG110" s="87"/>
      <c r="AH110" s="87"/>
      <c r="AI110" s="87"/>
      <c r="AJ110" s="87"/>
      <c r="AK110" s="23"/>
    </row>
    <row r="111" spans="1:37" ht="34.5" customHeight="1" x14ac:dyDescent="0.2">
      <c r="A111" s="32"/>
      <c r="B111" s="107" t="s">
        <v>22</v>
      </c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8"/>
      <c r="Q111" s="90" t="s">
        <v>20</v>
      </c>
      <c r="R111" s="91">
        <v>240</v>
      </c>
      <c r="S111" s="109"/>
      <c r="T111" s="109"/>
      <c r="U111" s="109"/>
      <c r="V111" s="109"/>
      <c r="W111" s="109"/>
      <c r="X111" s="93">
        <v>0</v>
      </c>
      <c r="Y111" s="94">
        <v>124.9</v>
      </c>
      <c r="Z111" s="110"/>
      <c r="AA111" s="110"/>
      <c r="AB111" s="111"/>
      <c r="AC111" s="94">
        <v>90.68</v>
      </c>
      <c r="AD111" s="95">
        <v>124.88</v>
      </c>
      <c r="AE111" s="96"/>
      <c r="AF111" s="97">
        <f>AD111/AC111*100-100</f>
        <v>37.715041905602106</v>
      </c>
      <c r="AG111" s="87"/>
      <c r="AH111" s="87"/>
      <c r="AI111" s="87"/>
      <c r="AJ111" s="87"/>
      <c r="AK111" s="23"/>
    </row>
    <row r="112" spans="1:37" ht="23.25" customHeight="1" x14ac:dyDescent="0.2">
      <c r="A112" s="32"/>
      <c r="B112" s="107" t="s">
        <v>21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8"/>
      <c r="Q112" s="90" t="s">
        <v>20</v>
      </c>
      <c r="R112" s="91">
        <v>850</v>
      </c>
      <c r="S112" s="109"/>
      <c r="T112" s="109"/>
      <c r="U112" s="109"/>
      <c r="V112" s="109"/>
      <c r="W112" s="109"/>
      <c r="X112" s="93">
        <v>0</v>
      </c>
      <c r="Y112" s="94">
        <v>10.5</v>
      </c>
      <c r="Z112" s="110"/>
      <c r="AA112" s="110"/>
      <c r="AB112" s="111"/>
      <c r="AC112" s="94">
        <v>1.01</v>
      </c>
      <c r="AD112" s="95">
        <v>10.52</v>
      </c>
      <c r="AE112" s="96"/>
      <c r="AF112" s="97">
        <f>AD112/AC112*100-100</f>
        <v>941.58415841584156</v>
      </c>
      <c r="AG112" s="87"/>
      <c r="AH112" s="87"/>
      <c r="AI112" s="87"/>
      <c r="AJ112" s="87"/>
      <c r="AK112" s="23"/>
    </row>
    <row r="113" spans="1:37" ht="23.25" customHeight="1" x14ac:dyDescent="0.2">
      <c r="A113" s="32"/>
      <c r="B113" s="107" t="s">
        <v>19</v>
      </c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8"/>
      <c r="Q113" s="90" t="s">
        <v>18</v>
      </c>
      <c r="R113" s="91">
        <v>730</v>
      </c>
      <c r="S113" s="109"/>
      <c r="T113" s="109"/>
      <c r="U113" s="109"/>
      <c r="V113" s="109"/>
      <c r="W113" s="109"/>
      <c r="X113" s="93">
        <v>0</v>
      </c>
      <c r="Y113" s="94">
        <v>2310.1</v>
      </c>
      <c r="Z113" s="110"/>
      <c r="AA113" s="110"/>
      <c r="AB113" s="111"/>
      <c r="AC113" s="94">
        <v>2229.6799999999998</v>
      </c>
      <c r="AD113" s="95">
        <v>2310.0700000000002</v>
      </c>
      <c r="AE113" s="96"/>
      <c r="AF113" s="97">
        <f>AD113/AC113*100-100</f>
        <v>3.6054501094327662</v>
      </c>
      <c r="AG113" s="87"/>
      <c r="AH113" s="87"/>
      <c r="AI113" s="87"/>
      <c r="AJ113" s="87"/>
      <c r="AK113" s="23"/>
    </row>
    <row r="114" spans="1:37" ht="34.5" customHeight="1" x14ac:dyDescent="0.2">
      <c r="A114" s="32"/>
      <c r="B114" s="107" t="s">
        <v>17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8"/>
      <c r="Q114" s="90" t="s">
        <v>16</v>
      </c>
      <c r="R114" s="91">
        <v>240</v>
      </c>
      <c r="S114" s="109"/>
      <c r="T114" s="109"/>
      <c r="U114" s="109"/>
      <c r="V114" s="109"/>
      <c r="W114" s="109"/>
      <c r="X114" s="93">
        <v>0</v>
      </c>
      <c r="Y114" s="94">
        <v>617.6</v>
      </c>
      <c r="Z114" s="110"/>
      <c r="AA114" s="110"/>
      <c r="AB114" s="111"/>
      <c r="AC114" s="94">
        <v>1081.45</v>
      </c>
      <c r="AD114" s="95">
        <v>617.57000000000005</v>
      </c>
      <c r="AE114" s="96"/>
      <c r="AF114" s="97">
        <f>AD114/AC114*100-100</f>
        <v>-42.894262332978869</v>
      </c>
      <c r="AG114" s="87"/>
      <c r="AH114" s="87"/>
      <c r="AI114" s="87"/>
      <c r="AJ114" s="87"/>
      <c r="AK114" s="23"/>
    </row>
    <row r="115" spans="1:37" ht="34.5" customHeight="1" x14ac:dyDescent="0.2">
      <c r="A115" s="32"/>
      <c r="B115" s="107" t="s">
        <v>15</v>
      </c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8"/>
      <c r="Q115" s="90" t="s">
        <v>14</v>
      </c>
      <c r="R115" s="91">
        <v>320</v>
      </c>
      <c r="S115" s="109"/>
      <c r="T115" s="109"/>
      <c r="U115" s="109"/>
      <c r="V115" s="109"/>
      <c r="W115" s="109"/>
      <c r="X115" s="93">
        <v>0</v>
      </c>
      <c r="Y115" s="94">
        <v>35</v>
      </c>
      <c r="Z115" s="110"/>
      <c r="AA115" s="110"/>
      <c r="AB115" s="111"/>
      <c r="AC115" s="94">
        <v>46.6</v>
      </c>
      <c r="AD115" s="95">
        <v>35</v>
      </c>
      <c r="AE115" s="96"/>
      <c r="AF115" s="97">
        <f>AD115/AC115*100-100</f>
        <v>-24.892703862660952</v>
      </c>
      <c r="AG115" s="87"/>
      <c r="AH115" s="87"/>
      <c r="AI115" s="87"/>
      <c r="AJ115" s="87"/>
      <c r="AK115" s="23"/>
    </row>
    <row r="116" spans="1:37" ht="41.25" customHeight="1" x14ac:dyDescent="0.2">
      <c r="A116" s="32"/>
      <c r="B116" s="107" t="s">
        <v>13</v>
      </c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8"/>
      <c r="Q116" s="90" t="s">
        <v>12</v>
      </c>
      <c r="R116" s="91">
        <v>310</v>
      </c>
      <c r="S116" s="109"/>
      <c r="T116" s="109"/>
      <c r="U116" s="109"/>
      <c r="V116" s="109"/>
      <c r="W116" s="109"/>
      <c r="X116" s="93">
        <v>0</v>
      </c>
      <c r="Y116" s="94">
        <v>867.7</v>
      </c>
      <c r="Z116" s="110"/>
      <c r="AA116" s="110"/>
      <c r="AB116" s="111"/>
      <c r="AC116" s="94">
        <v>771.31</v>
      </c>
      <c r="AD116" s="95">
        <v>867.72</v>
      </c>
      <c r="AE116" s="96"/>
      <c r="AF116" s="97">
        <f>AD116/AC116*100-100</f>
        <v>12.499513814160352</v>
      </c>
      <c r="AG116" s="87"/>
      <c r="AH116" s="87"/>
      <c r="AI116" s="87"/>
      <c r="AJ116" s="87"/>
      <c r="AK116" s="23"/>
    </row>
    <row r="117" spans="1:37" ht="57.75" customHeight="1" x14ac:dyDescent="0.2">
      <c r="A117" s="32"/>
      <c r="B117" s="88"/>
      <c r="C117" s="88"/>
      <c r="D117" s="88"/>
      <c r="E117" s="88"/>
      <c r="F117" s="105" t="s">
        <v>226</v>
      </c>
      <c r="G117" s="102"/>
      <c r="H117" s="102"/>
      <c r="I117" s="102"/>
      <c r="J117" s="102"/>
      <c r="K117" s="102"/>
      <c r="L117" s="102"/>
      <c r="M117" s="103"/>
      <c r="N117" s="88"/>
      <c r="O117" s="88"/>
      <c r="P117" s="89"/>
      <c r="Q117" s="104" t="s">
        <v>227</v>
      </c>
      <c r="R117" s="91">
        <v>410</v>
      </c>
      <c r="S117" s="92"/>
      <c r="T117" s="92"/>
      <c r="U117" s="92"/>
      <c r="V117" s="92"/>
      <c r="W117" s="92"/>
      <c r="X117" s="93"/>
      <c r="Y117" s="94"/>
      <c r="Z117" s="95"/>
      <c r="AA117" s="95"/>
      <c r="AB117" s="94"/>
      <c r="AC117" s="94">
        <v>278.49</v>
      </c>
      <c r="AD117" s="95">
        <v>0</v>
      </c>
      <c r="AE117" s="96"/>
      <c r="AF117" s="97">
        <f>AD117/AC117*100-100</f>
        <v>-100</v>
      </c>
      <c r="AG117" s="24"/>
      <c r="AH117" s="24"/>
      <c r="AI117" s="24"/>
      <c r="AJ117" s="24"/>
      <c r="AK117" s="23"/>
    </row>
    <row r="118" spans="1:37" ht="80.25" customHeight="1" x14ac:dyDescent="0.2">
      <c r="A118" s="32"/>
      <c r="B118" s="107" t="s">
        <v>11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8"/>
      <c r="Q118" s="90" t="s">
        <v>10</v>
      </c>
      <c r="R118" s="91">
        <v>410</v>
      </c>
      <c r="S118" s="109"/>
      <c r="T118" s="109"/>
      <c r="U118" s="109"/>
      <c r="V118" s="109"/>
      <c r="W118" s="109"/>
      <c r="X118" s="93">
        <v>0</v>
      </c>
      <c r="Y118" s="94">
        <v>251</v>
      </c>
      <c r="Z118" s="110"/>
      <c r="AA118" s="110"/>
      <c r="AB118" s="111"/>
      <c r="AC118" s="94">
        <v>0</v>
      </c>
      <c r="AD118" s="95">
        <v>250.97</v>
      </c>
      <c r="AE118" s="96"/>
      <c r="AF118" s="97" t="s">
        <v>0</v>
      </c>
      <c r="AG118" s="87"/>
      <c r="AH118" s="87"/>
      <c r="AI118" s="87"/>
      <c r="AJ118" s="87"/>
      <c r="AK118" s="23"/>
    </row>
    <row r="119" spans="1:37" ht="59.25" customHeight="1" x14ac:dyDescent="0.2">
      <c r="A119" s="32"/>
      <c r="B119" s="88"/>
      <c r="C119" s="88"/>
      <c r="D119" s="88"/>
      <c r="E119" s="88"/>
      <c r="F119" s="105" t="s">
        <v>228</v>
      </c>
      <c r="G119" s="102"/>
      <c r="H119" s="102"/>
      <c r="I119" s="102"/>
      <c r="J119" s="102"/>
      <c r="K119" s="102"/>
      <c r="L119" s="102"/>
      <c r="M119" s="103"/>
      <c r="N119" s="88"/>
      <c r="O119" s="88"/>
      <c r="P119" s="89"/>
      <c r="Q119" s="104" t="s">
        <v>229</v>
      </c>
      <c r="R119" s="91">
        <v>240</v>
      </c>
      <c r="S119" s="92"/>
      <c r="T119" s="92"/>
      <c r="U119" s="92"/>
      <c r="V119" s="92"/>
      <c r="W119" s="92"/>
      <c r="X119" s="93"/>
      <c r="Y119" s="94"/>
      <c r="Z119" s="95"/>
      <c r="AA119" s="95"/>
      <c r="AB119" s="94"/>
      <c r="AC119" s="94">
        <v>11.3</v>
      </c>
      <c r="AD119" s="95">
        <v>0</v>
      </c>
      <c r="AE119" s="96"/>
      <c r="AF119" s="97">
        <f>AD119/AC119*100-100</f>
        <v>-100</v>
      </c>
      <c r="AG119" s="24"/>
      <c r="AH119" s="24"/>
      <c r="AI119" s="24"/>
      <c r="AJ119" s="24"/>
      <c r="AK119" s="23"/>
    </row>
    <row r="120" spans="1:37" ht="42" customHeight="1" x14ac:dyDescent="0.2">
      <c r="A120" s="32"/>
      <c r="B120" s="88"/>
      <c r="C120" s="88"/>
      <c r="D120" s="88"/>
      <c r="E120" s="88"/>
      <c r="F120" s="105" t="s">
        <v>230</v>
      </c>
      <c r="G120" s="102"/>
      <c r="H120" s="102"/>
      <c r="I120" s="102"/>
      <c r="J120" s="102"/>
      <c r="K120" s="102"/>
      <c r="L120" s="102"/>
      <c r="M120" s="103"/>
      <c r="N120" s="88"/>
      <c r="O120" s="88"/>
      <c r="P120" s="89"/>
      <c r="Q120" s="104" t="s">
        <v>229</v>
      </c>
      <c r="R120" s="91">
        <v>540</v>
      </c>
      <c r="S120" s="92"/>
      <c r="T120" s="92"/>
      <c r="U120" s="92"/>
      <c r="V120" s="92"/>
      <c r="W120" s="92"/>
      <c r="X120" s="93"/>
      <c r="Y120" s="94"/>
      <c r="Z120" s="95"/>
      <c r="AA120" s="95"/>
      <c r="AB120" s="94"/>
      <c r="AC120" s="94">
        <v>44.9</v>
      </c>
      <c r="AD120" s="95">
        <v>0</v>
      </c>
      <c r="AE120" s="96"/>
      <c r="AF120" s="97">
        <f>AD120/AC120*100-100</f>
        <v>-100</v>
      </c>
      <c r="AG120" s="24"/>
      <c r="AH120" s="24"/>
      <c r="AI120" s="24"/>
      <c r="AJ120" s="24"/>
      <c r="AK120" s="23"/>
    </row>
    <row r="121" spans="1:37" ht="65.25" customHeight="1" x14ac:dyDescent="0.2">
      <c r="A121" s="32"/>
      <c r="B121" s="88"/>
      <c r="C121" s="88"/>
      <c r="D121" s="88"/>
      <c r="E121" s="88"/>
      <c r="F121" s="105" t="s">
        <v>231</v>
      </c>
      <c r="G121" s="122"/>
      <c r="H121" s="122"/>
      <c r="I121" s="122"/>
      <c r="J121" s="122"/>
      <c r="K121" s="122"/>
      <c r="L121" s="122"/>
      <c r="M121" s="123"/>
      <c r="N121" s="88"/>
      <c r="O121" s="88"/>
      <c r="P121" s="89"/>
      <c r="Q121" s="104" t="s">
        <v>232</v>
      </c>
      <c r="R121" s="91">
        <v>520</v>
      </c>
      <c r="S121" s="92"/>
      <c r="T121" s="92"/>
      <c r="U121" s="92"/>
      <c r="V121" s="92"/>
      <c r="W121" s="92"/>
      <c r="X121" s="93"/>
      <c r="Y121" s="94"/>
      <c r="Z121" s="95"/>
      <c r="AA121" s="95"/>
      <c r="AB121" s="94"/>
      <c r="AC121" s="94">
        <v>2324.6799999999998</v>
      </c>
      <c r="AD121" s="95">
        <v>0</v>
      </c>
      <c r="AE121" s="96"/>
      <c r="AF121" s="97">
        <f>AD121/AC121*100-100</f>
        <v>-100</v>
      </c>
      <c r="AG121" s="24"/>
      <c r="AH121" s="24"/>
      <c r="AI121" s="24"/>
      <c r="AJ121" s="24"/>
      <c r="AK121" s="23"/>
    </row>
    <row r="122" spans="1:37" ht="65.25" customHeight="1" x14ac:dyDescent="0.2">
      <c r="A122" s="32"/>
      <c r="B122" s="88"/>
      <c r="C122" s="88"/>
      <c r="D122" s="88"/>
      <c r="E122" s="88"/>
      <c r="F122" s="105" t="s">
        <v>233</v>
      </c>
      <c r="G122" s="122"/>
      <c r="H122" s="122"/>
      <c r="I122" s="122"/>
      <c r="J122" s="122"/>
      <c r="K122" s="122"/>
      <c r="L122" s="122"/>
      <c r="M122" s="123"/>
      <c r="N122" s="88"/>
      <c r="O122" s="88"/>
      <c r="P122" s="89"/>
      <c r="Q122" s="104" t="s">
        <v>232</v>
      </c>
      <c r="R122" s="91">
        <v>520</v>
      </c>
      <c r="S122" s="92"/>
      <c r="T122" s="92"/>
      <c r="U122" s="92"/>
      <c r="V122" s="92"/>
      <c r="W122" s="92"/>
      <c r="X122" s="93"/>
      <c r="Y122" s="94"/>
      <c r="Z122" s="95"/>
      <c r="AA122" s="95"/>
      <c r="AB122" s="94"/>
      <c r="AC122" s="94">
        <v>23.48</v>
      </c>
      <c r="AD122" s="95">
        <v>0</v>
      </c>
      <c r="AE122" s="96"/>
      <c r="AF122" s="97">
        <f>AD122/AC122*100-100</f>
        <v>-100</v>
      </c>
      <c r="AG122" s="24"/>
      <c r="AH122" s="24"/>
      <c r="AI122" s="24"/>
      <c r="AJ122" s="24"/>
      <c r="AK122" s="23"/>
    </row>
    <row r="123" spans="1:37" ht="82.5" customHeight="1" x14ac:dyDescent="0.2">
      <c r="A123" s="32"/>
      <c r="B123" s="82" t="s">
        <v>6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3"/>
      <c r="Q123" s="31" t="s">
        <v>9</v>
      </c>
      <c r="R123" s="30">
        <v>240</v>
      </c>
      <c r="S123" s="84"/>
      <c r="T123" s="84"/>
      <c r="U123" s="84"/>
      <c r="V123" s="84"/>
      <c r="W123" s="84"/>
      <c r="X123" s="29">
        <v>0</v>
      </c>
      <c r="Y123" s="28">
        <v>14674.2</v>
      </c>
      <c r="Z123" s="85"/>
      <c r="AA123" s="85"/>
      <c r="AB123" s="86"/>
      <c r="AC123" s="28">
        <v>0</v>
      </c>
      <c r="AD123" s="27">
        <v>14674.15</v>
      </c>
      <c r="AE123" s="26"/>
      <c r="AF123" s="25" t="s">
        <v>0</v>
      </c>
      <c r="AG123" s="87"/>
      <c r="AH123" s="87"/>
      <c r="AI123" s="87"/>
      <c r="AJ123" s="87"/>
      <c r="AK123" s="23"/>
    </row>
    <row r="124" spans="1:37" ht="34.5" customHeight="1" x14ac:dyDescent="0.2">
      <c r="A124" s="32"/>
      <c r="B124" s="82" t="s">
        <v>8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3"/>
      <c r="Q124" s="31" t="s">
        <v>7</v>
      </c>
      <c r="R124" s="30">
        <v>610</v>
      </c>
      <c r="S124" s="84"/>
      <c r="T124" s="84"/>
      <c r="U124" s="84"/>
      <c r="V124" s="84"/>
      <c r="W124" s="84"/>
      <c r="X124" s="29">
        <v>0</v>
      </c>
      <c r="Y124" s="28">
        <v>234.8</v>
      </c>
      <c r="Z124" s="85"/>
      <c r="AA124" s="85"/>
      <c r="AB124" s="86"/>
      <c r="AC124" s="28">
        <v>0</v>
      </c>
      <c r="AD124" s="27">
        <v>234.82</v>
      </c>
      <c r="AE124" s="26"/>
      <c r="AF124" s="25" t="s">
        <v>0</v>
      </c>
      <c r="AG124" s="87"/>
      <c r="AH124" s="87"/>
      <c r="AI124" s="87"/>
      <c r="AJ124" s="87"/>
      <c r="AK124" s="23"/>
    </row>
    <row r="125" spans="1:37" ht="68.25" customHeight="1" x14ac:dyDescent="0.2">
      <c r="A125" s="32"/>
      <c r="B125" s="82" t="s">
        <v>6</v>
      </c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3"/>
      <c r="Q125" s="31" t="s">
        <v>5</v>
      </c>
      <c r="R125" s="30">
        <v>240</v>
      </c>
      <c r="S125" s="84"/>
      <c r="T125" s="84"/>
      <c r="U125" s="84"/>
      <c r="V125" s="84"/>
      <c r="W125" s="84"/>
      <c r="X125" s="29">
        <v>0</v>
      </c>
      <c r="Y125" s="28">
        <v>8390.1</v>
      </c>
      <c r="Z125" s="85"/>
      <c r="AA125" s="85"/>
      <c r="AB125" s="86"/>
      <c r="AC125" s="28">
        <v>0</v>
      </c>
      <c r="AD125" s="27">
        <v>8390.1</v>
      </c>
      <c r="AE125" s="26"/>
      <c r="AF125" s="25" t="s">
        <v>0</v>
      </c>
      <c r="AG125" s="87"/>
      <c r="AH125" s="87"/>
      <c r="AI125" s="87"/>
      <c r="AJ125" s="87"/>
      <c r="AK125" s="23"/>
    </row>
    <row r="126" spans="1:37" ht="0.75" customHeight="1" x14ac:dyDescent="0.2">
      <c r="A126" s="22"/>
      <c r="B126" s="22"/>
      <c r="C126" s="21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 t="s">
        <v>4</v>
      </c>
      <c r="R126" s="20" t="s">
        <v>3</v>
      </c>
      <c r="S126" s="20"/>
      <c r="T126" s="19"/>
      <c r="U126" s="19"/>
      <c r="V126" s="19"/>
      <c r="W126" s="19"/>
      <c r="X126" s="18">
        <v>0</v>
      </c>
      <c r="Y126" s="17">
        <v>380862.4</v>
      </c>
      <c r="Z126" s="16"/>
      <c r="AA126" s="15"/>
      <c r="AB126" s="15"/>
      <c r="AC126" s="13"/>
      <c r="AD126" s="14">
        <v>380862.43</v>
      </c>
      <c r="AE126" s="14"/>
      <c r="AF126" s="13" t="s">
        <v>0</v>
      </c>
      <c r="AG126" s="1"/>
      <c r="AH126" s="1"/>
      <c r="AI126" s="1"/>
      <c r="AJ126" s="1"/>
      <c r="AK126" s="2"/>
    </row>
    <row r="127" spans="1:37" ht="17.25" customHeight="1" thickBot="1" x14ac:dyDescent="0.25">
      <c r="A127" s="12" t="s">
        <v>2</v>
      </c>
      <c r="B127" s="1"/>
      <c r="C127" s="81" t="s">
        <v>1</v>
      </c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11"/>
      <c r="T127" s="10">
        <v>0</v>
      </c>
      <c r="U127" s="10">
        <v>0</v>
      </c>
      <c r="V127" s="10">
        <v>0</v>
      </c>
      <c r="W127" s="10">
        <v>0</v>
      </c>
      <c r="X127" s="9">
        <v>0</v>
      </c>
      <c r="Y127" s="8">
        <v>380862.4</v>
      </c>
      <c r="Z127" s="7">
        <v>0</v>
      </c>
      <c r="AA127" s="6">
        <v>0</v>
      </c>
      <c r="AB127" s="6">
        <v>0</v>
      </c>
      <c r="AC127" s="106">
        <v>317723.62</v>
      </c>
      <c r="AD127" s="5">
        <v>380862.43</v>
      </c>
      <c r="AE127" s="4">
        <v>0</v>
      </c>
      <c r="AF127" s="3">
        <f>AD127/AC127*100-100</f>
        <v>19.872243051995952</v>
      </c>
      <c r="AG127" s="1"/>
      <c r="AH127" s="1"/>
      <c r="AI127" s="1"/>
      <c r="AJ127" s="1"/>
      <c r="AK127" s="2"/>
    </row>
    <row r="128" spans="1:3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2"/>
      <c r="AD128" s="1"/>
      <c r="AE128" s="1"/>
      <c r="AF128" s="1"/>
      <c r="AG128" s="1"/>
      <c r="AH128" s="1"/>
      <c r="AI128" s="1"/>
      <c r="AJ128" s="1"/>
      <c r="AK128" s="1"/>
    </row>
    <row r="129" spans="1:3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2"/>
      <c r="AD129" s="1"/>
      <c r="AE129" s="1"/>
      <c r="AF129" s="1"/>
      <c r="AG129" s="1"/>
      <c r="AH129" s="1"/>
      <c r="AI129" s="1"/>
      <c r="AJ129" s="1"/>
      <c r="AK129" s="1"/>
    </row>
    <row r="130" spans="1:3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2"/>
      <c r="AD130" s="1"/>
      <c r="AE130" s="1"/>
      <c r="AF130" s="1"/>
      <c r="AG130" s="1"/>
      <c r="AH130" s="1"/>
      <c r="AI130" s="1"/>
      <c r="AJ130" s="1"/>
      <c r="AK130" s="1"/>
    </row>
  </sheetData>
  <mergeCells count="409">
    <mergeCell ref="F55:M55"/>
    <mergeCell ref="F64:M64"/>
    <mergeCell ref="F65:M65"/>
    <mergeCell ref="F66:M66"/>
    <mergeCell ref="F67:M67"/>
    <mergeCell ref="F73:M73"/>
    <mergeCell ref="F88:M88"/>
    <mergeCell ref="F89:M89"/>
    <mergeCell ref="F90:M90"/>
    <mergeCell ref="F14:M14"/>
    <mergeCell ref="F15:M15"/>
    <mergeCell ref="F25:M25"/>
    <mergeCell ref="F40:M40"/>
    <mergeCell ref="F41:M41"/>
    <mergeCell ref="F42:M42"/>
    <mergeCell ref="B125:P125"/>
    <mergeCell ref="S125:W125"/>
    <mergeCell ref="Z125:AB125"/>
    <mergeCell ref="AG125:AJ125"/>
    <mergeCell ref="B123:P123"/>
    <mergeCell ref="S123:W123"/>
    <mergeCell ref="Z123:AB123"/>
    <mergeCell ref="AG123:AJ123"/>
    <mergeCell ref="B124:P124"/>
    <mergeCell ref="S124:W124"/>
    <mergeCell ref="Z124:AB124"/>
    <mergeCell ref="AG124:AJ124"/>
    <mergeCell ref="B116:P116"/>
    <mergeCell ref="S116:W116"/>
    <mergeCell ref="Z116:AB116"/>
    <mergeCell ref="AG116:AJ116"/>
    <mergeCell ref="B118:P118"/>
    <mergeCell ref="S118:W118"/>
    <mergeCell ref="Z118:AB118"/>
    <mergeCell ref="AG118:AJ118"/>
    <mergeCell ref="F117:M117"/>
    <mergeCell ref="F119:M119"/>
    <mergeCell ref="F120:M120"/>
    <mergeCell ref="F121:M121"/>
    <mergeCell ref="F122:M122"/>
    <mergeCell ref="B113:P113"/>
    <mergeCell ref="S113:W113"/>
    <mergeCell ref="Z113:AB113"/>
    <mergeCell ref="AG113:AJ113"/>
    <mergeCell ref="B114:P114"/>
    <mergeCell ref="S114:W114"/>
    <mergeCell ref="Z114:AB114"/>
    <mergeCell ref="AG114:AJ114"/>
    <mergeCell ref="B115:P115"/>
    <mergeCell ref="S115:W115"/>
    <mergeCell ref="Z115:AB115"/>
    <mergeCell ref="AG115:AJ115"/>
    <mergeCell ref="B110:P110"/>
    <mergeCell ref="S110:W110"/>
    <mergeCell ref="Z110:AB110"/>
    <mergeCell ref="AG110:AJ110"/>
    <mergeCell ref="B111:P111"/>
    <mergeCell ref="S111:W111"/>
    <mergeCell ref="Z111:AB111"/>
    <mergeCell ref="AG111:AJ111"/>
    <mergeCell ref="B112:P112"/>
    <mergeCell ref="S112:W112"/>
    <mergeCell ref="Z112:AB112"/>
    <mergeCell ref="AG112:AJ112"/>
    <mergeCell ref="B106:P106"/>
    <mergeCell ref="S106:W106"/>
    <mergeCell ref="Z106:AB106"/>
    <mergeCell ref="AG106:AJ106"/>
    <mergeCell ref="B107:P107"/>
    <mergeCell ref="S107:W107"/>
    <mergeCell ref="Z107:AB107"/>
    <mergeCell ref="AG107:AJ107"/>
    <mergeCell ref="B109:P109"/>
    <mergeCell ref="S109:W109"/>
    <mergeCell ref="Z109:AB109"/>
    <mergeCell ref="AG109:AJ109"/>
    <mergeCell ref="F108:M108"/>
    <mergeCell ref="B103:P103"/>
    <mergeCell ref="S103:W103"/>
    <mergeCell ref="Z103:AB103"/>
    <mergeCell ref="AG103:AJ103"/>
    <mergeCell ref="B104:P104"/>
    <mergeCell ref="S104:W104"/>
    <mergeCell ref="Z104:AB104"/>
    <mergeCell ref="AG104:AJ104"/>
    <mergeCell ref="B105:P105"/>
    <mergeCell ref="S105:W105"/>
    <mergeCell ref="Z105:AB105"/>
    <mergeCell ref="AG105:AJ105"/>
    <mergeCell ref="B99:P99"/>
    <mergeCell ref="S99:W99"/>
    <mergeCell ref="Z99:AB99"/>
    <mergeCell ref="AG99:AJ99"/>
    <mergeCell ref="B100:P100"/>
    <mergeCell ref="S100:W100"/>
    <mergeCell ref="Z100:AB100"/>
    <mergeCell ref="AG100:AJ100"/>
    <mergeCell ref="B102:P102"/>
    <mergeCell ref="S102:W102"/>
    <mergeCell ref="Z102:AB102"/>
    <mergeCell ref="AG102:AJ102"/>
    <mergeCell ref="F101:M101"/>
    <mergeCell ref="B96:P96"/>
    <mergeCell ref="S96:W96"/>
    <mergeCell ref="Z96:AB96"/>
    <mergeCell ref="AG96:AJ96"/>
    <mergeCell ref="B97:P97"/>
    <mergeCell ref="S97:W97"/>
    <mergeCell ref="Z97:AB97"/>
    <mergeCell ref="AG97:AJ97"/>
    <mergeCell ref="B98:P98"/>
    <mergeCell ref="S98:W98"/>
    <mergeCell ref="Z98:AB98"/>
    <mergeCell ref="AG98:AJ98"/>
    <mergeCell ref="B93:P93"/>
    <mergeCell ref="S93:W93"/>
    <mergeCell ref="Z93:AB93"/>
    <mergeCell ref="AG93:AJ93"/>
    <mergeCell ref="B94:P94"/>
    <mergeCell ref="S94:W94"/>
    <mergeCell ref="Z94:AB94"/>
    <mergeCell ref="AG94:AJ94"/>
    <mergeCell ref="B95:P95"/>
    <mergeCell ref="S95:W95"/>
    <mergeCell ref="Z95:AB95"/>
    <mergeCell ref="AG95:AJ95"/>
    <mergeCell ref="B87:P87"/>
    <mergeCell ref="S87:W87"/>
    <mergeCell ref="Z87:AB87"/>
    <mergeCell ref="AG87:AJ87"/>
    <mergeCell ref="B91:P91"/>
    <mergeCell ref="S91:W91"/>
    <mergeCell ref="Z91:AB91"/>
    <mergeCell ref="AG91:AJ91"/>
    <mergeCell ref="B92:P92"/>
    <mergeCell ref="S92:W92"/>
    <mergeCell ref="Z92:AB92"/>
    <mergeCell ref="AG92:AJ92"/>
    <mergeCell ref="B84:P84"/>
    <mergeCell ref="S84:W84"/>
    <mergeCell ref="Z84:AB84"/>
    <mergeCell ref="AG84:AJ84"/>
    <mergeCell ref="B85:P85"/>
    <mergeCell ref="S85:W85"/>
    <mergeCell ref="Z85:AB85"/>
    <mergeCell ref="AG85:AJ85"/>
    <mergeCell ref="B86:P86"/>
    <mergeCell ref="S86:W86"/>
    <mergeCell ref="Z86:AB86"/>
    <mergeCell ref="AG86:AJ86"/>
    <mergeCell ref="B81:P81"/>
    <mergeCell ref="S81:W81"/>
    <mergeCell ref="Z81:AB81"/>
    <mergeCell ref="AG81:AJ81"/>
    <mergeCell ref="B82:P82"/>
    <mergeCell ref="S82:W82"/>
    <mergeCell ref="Z82:AB82"/>
    <mergeCell ref="AG82:AJ82"/>
    <mergeCell ref="B83:P83"/>
    <mergeCell ref="S83:W83"/>
    <mergeCell ref="Z83:AB83"/>
    <mergeCell ref="AG83:AJ83"/>
    <mergeCell ref="B78:P78"/>
    <mergeCell ref="S78:W78"/>
    <mergeCell ref="Z78:AB78"/>
    <mergeCell ref="AG78:AJ78"/>
    <mergeCell ref="B80:P80"/>
    <mergeCell ref="S80:W80"/>
    <mergeCell ref="Z80:AB80"/>
    <mergeCell ref="AG80:AJ80"/>
    <mergeCell ref="B79:P79"/>
    <mergeCell ref="S79:W79"/>
    <mergeCell ref="B69:P69"/>
    <mergeCell ref="S69:W69"/>
    <mergeCell ref="Z69:AB69"/>
    <mergeCell ref="AG69:AJ69"/>
    <mergeCell ref="B74:P74"/>
    <mergeCell ref="S74:W74"/>
    <mergeCell ref="Z74:AB74"/>
    <mergeCell ref="AG74:AJ74"/>
    <mergeCell ref="B72:P72"/>
    <mergeCell ref="S72:W72"/>
    <mergeCell ref="B57:P57"/>
    <mergeCell ref="S57:W57"/>
    <mergeCell ref="Z57:AB57"/>
    <mergeCell ref="AG57:AJ57"/>
    <mergeCell ref="B58:P58"/>
    <mergeCell ref="S58:W58"/>
    <mergeCell ref="Z58:AB58"/>
    <mergeCell ref="AG58:AJ58"/>
    <mergeCell ref="B59:P59"/>
    <mergeCell ref="S59:W59"/>
    <mergeCell ref="Z59:AB59"/>
    <mergeCell ref="AG59:AJ59"/>
    <mergeCell ref="B38:P38"/>
    <mergeCell ref="S38:W38"/>
    <mergeCell ref="Z38:AB38"/>
    <mergeCell ref="AG38:AJ38"/>
    <mergeCell ref="Z45:AB45"/>
    <mergeCell ref="AG45:AJ45"/>
    <mergeCell ref="B46:P46"/>
    <mergeCell ref="S46:W46"/>
    <mergeCell ref="Z46:AB46"/>
    <mergeCell ref="AG46:AJ46"/>
    <mergeCell ref="F43:M43"/>
    <mergeCell ref="B35:P35"/>
    <mergeCell ref="S35:W35"/>
    <mergeCell ref="Z35:AB35"/>
    <mergeCell ref="AG35:AJ35"/>
    <mergeCell ref="B36:P36"/>
    <mergeCell ref="S36:W36"/>
    <mergeCell ref="Z36:AB36"/>
    <mergeCell ref="AG36:AJ36"/>
    <mergeCell ref="B37:P37"/>
    <mergeCell ref="S37:W37"/>
    <mergeCell ref="Z37:AB37"/>
    <mergeCell ref="AG37:AJ37"/>
    <mergeCell ref="B31:P31"/>
    <mergeCell ref="S31:W31"/>
    <mergeCell ref="Z31:AB31"/>
    <mergeCell ref="AG31:AJ31"/>
    <mergeCell ref="B34:P34"/>
    <mergeCell ref="S34:W34"/>
    <mergeCell ref="Z34:AB34"/>
    <mergeCell ref="AG34:AJ34"/>
    <mergeCell ref="Z32:AB32"/>
    <mergeCell ref="AG32:AJ32"/>
    <mergeCell ref="B28:P28"/>
    <mergeCell ref="S28:W28"/>
    <mergeCell ref="Z28:AB28"/>
    <mergeCell ref="AG28:AJ28"/>
    <mergeCell ref="B29:P29"/>
    <mergeCell ref="S29:W29"/>
    <mergeCell ref="Z29:AB29"/>
    <mergeCell ref="AG29:AJ29"/>
    <mergeCell ref="B30:P30"/>
    <mergeCell ref="S30:W30"/>
    <mergeCell ref="Z30:AB30"/>
    <mergeCell ref="AG30:AJ30"/>
    <mergeCell ref="B23:P23"/>
    <mergeCell ref="S23:W23"/>
    <mergeCell ref="Z23:AB23"/>
    <mergeCell ref="AG23:AJ23"/>
    <mergeCell ref="B24:P24"/>
    <mergeCell ref="S24:W24"/>
    <mergeCell ref="Z24:AB24"/>
    <mergeCell ref="AG24:AJ24"/>
    <mergeCell ref="B26:P26"/>
    <mergeCell ref="S26:W26"/>
    <mergeCell ref="Z26:AB26"/>
    <mergeCell ref="AG26:AJ26"/>
    <mergeCell ref="AG20:AJ20"/>
    <mergeCell ref="B21:P21"/>
    <mergeCell ref="S21:W21"/>
    <mergeCell ref="Z21:AB21"/>
    <mergeCell ref="AG21:AJ21"/>
    <mergeCell ref="B22:P22"/>
    <mergeCell ref="S22:W22"/>
    <mergeCell ref="Z22:AB22"/>
    <mergeCell ref="AG22:AJ22"/>
    <mergeCell ref="Z72:AB72"/>
    <mergeCell ref="AG72:AJ72"/>
    <mergeCell ref="B77:P77"/>
    <mergeCell ref="S77:W77"/>
    <mergeCell ref="Z77:AB77"/>
    <mergeCell ref="AG77:AJ77"/>
    <mergeCell ref="B13:P13"/>
    <mergeCell ref="S13:W13"/>
    <mergeCell ref="Z13:AB13"/>
    <mergeCell ref="AG13:AJ13"/>
    <mergeCell ref="B16:P16"/>
    <mergeCell ref="S16:W16"/>
    <mergeCell ref="Z16:AB16"/>
    <mergeCell ref="AG16:AJ16"/>
    <mergeCell ref="B17:P17"/>
    <mergeCell ref="S17:W17"/>
    <mergeCell ref="Z17:AB17"/>
    <mergeCell ref="AG17:AJ17"/>
    <mergeCell ref="B19:P19"/>
    <mergeCell ref="S19:W19"/>
    <mergeCell ref="Z19:AB19"/>
    <mergeCell ref="AG19:AJ19"/>
    <mergeCell ref="S18:W18"/>
    <mergeCell ref="Z18:AB18"/>
    <mergeCell ref="B60:P60"/>
    <mergeCell ref="S60:W60"/>
    <mergeCell ref="Z60:AB60"/>
    <mergeCell ref="AG60:AJ60"/>
    <mergeCell ref="B68:P68"/>
    <mergeCell ref="S68:W68"/>
    <mergeCell ref="Z68:AB68"/>
    <mergeCell ref="AG68:AJ68"/>
    <mergeCell ref="B61:P61"/>
    <mergeCell ref="S61:W61"/>
    <mergeCell ref="Z61:AB61"/>
    <mergeCell ref="AG61:AJ61"/>
    <mergeCell ref="B62:P62"/>
    <mergeCell ref="S62:W62"/>
    <mergeCell ref="Z62:AB62"/>
    <mergeCell ref="AG62:AJ62"/>
    <mergeCell ref="B45:P45"/>
    <mergeCell ref="S45:W45"/>
    <mergeCell ref="Z52:AB52"/>
    <mergeCell ref="AG52:AJ52"/>
    <mergeCell ref="B56:P56"/>
    <mergeCell ref="S56:W56"/>
    <mergeCell ref="Z56:AB56"/>
    <mergeCell ref="AG56:AJ56"/>
    <mergeCell ref="B53:P53"/>
    <mergeCell ref="S53:W53"/>
    <mergeCell ref="Z53:AB53"/>
    <mergeCell ref="AG53:AJ53"/>
    <mergeCell ref="B47:P47"/>
    <mergeCell ref="S47:W47"/>
    <mergeCell ref="Z47:AB47"/>
    <mergeCell ref="AG47:AJ47"/>
    <mergeCell ref="B49:P49"/>
    <mergeCell ref="S49:W49"/>
    <mergeCell ref="Z49:AB49"/>
    <mergeCell ref="AG49:AJ49"/>
    <mergeCell ref="B54:P54"/>
    <mergeCell ref="S54:W54"/>
    <mergeCell ref="Z54:AB54"/>
    <mergeCell ref="AG54:AJ54"/>
    <mergeCell ref="AG71:AJ71"/>
    <mergeCell ref="B76:P76"/>
    <mergeCell ref="S76:W76"/>
    <mergeCell ref="Z76:AB76"/>
    <mergeCell ref="AG76:AJ76"/>
    <mergeCell ref="B12:P12"/>
    <mergeCell ref="S12:W12"/>
    <mergeCell ref="Z12:AB12"/>
    <mergeCell ref="AG12:AJ12"/>
    <mergeCell ref="B18:P18"/>
    <mergeCell ref="AG18:AJ18"/>
    <mergeCell ref="B27:P27"/>
    <mergeCell ref="S27:W27"/>
    <mergeCell ref="Z27:AB27"/>
    <mergeCell ref="AG27:AJ27"/>
    <mergeCell ref="B20:P20"/>
    <mergeCell ref="S20:W20"/>
    <mergeCell ref="Z20:AB20"/>
    <mergeCell ref="B44:P44"/>
    <mergeCell ref="S44:W44"/>
    <mergeCell ref="Z44:AB44"/>
    <mergeCell ref="AG44:AJ44"/>
    <mergeCell ref="B48:P48"/>
    <mergeCell ref="S48:W48"/>
    <mergeCell ref="B32:P32"/>
    <mergeCell ref="S32:W32"/>
    <mergeCell ref="S70:W70"/>
    <mergeCell ref="Z70:AB70"/>
    <mergeCell ref="B39:P39"/>
    <mergeCell ref="S39:W39"/>
    <mergeCell ref="Z39:AB39"/>
    <mergeCell ref="AG39:AJ39"/>
    <mergeCell ref="B33:P33"/>
    <mergeCell ref="S33:W33"/>
    <mergeCell ref="Z33:AB33"/>
    <mergeCell ref="AG33:AJ33"/>
    <mergeCell ref="B51:P51"/>
    <mergeCell ref="S51:W51"/>
    <mergeCell ref="Z51:AB51"/>
    <mergeCell ref="AG51:AJ51"/>
    <mergeCell ref="B63:P63"/>
    <mergeCell ref="S63:W63"/>
    <mergeCell ref="Z63:AB63"/>
    <mergeCell ref="AG63:AJ63"/>
    <mergeCell ref="B52:P52"/>
    <mergeCell ref="S52:W52"/>
    <mergeCell ref="Z48:AB48"/>
    <mergeCell ref="AG48:AJ48"/>
    <mergeCell ref="C127:R127"/>
    <mergeCell ref="B10:P10"/>
    <mergeCell ref="S10:W10"/>
    <mergeCell ref="Z10:AB10"/>
    <mergeCell ref="AG10:AJ10"/>
    <mergeCell ref="B50:P50"/>
    <mergeCell ref="S50:W50"/>
    <mergeCell ref="Z50:AB50"/>
    <mergeCell ref="AG50:AJ50"/>
    <mergeCell ref="B70:P70"/>
    <mergeCell ref="AG70:AJ70"/>
    <mergeCell ref="B75:P75"/>
    <mergeCell ref="S75:W75"/>
    <mergeCell ref="Z75:AB75"/>
    <mergeCell ref="AG75:AJ75"/>
    <mergeCell ref="B71:P71"/>
    <mergeCell ref="S71:W71"/>
    <mergeCell ref="Z71:AB71"/>
    <mergeCell ref="Z79:AB79"/>
    <mergeCell ref="AG79:AJ79"/>
    <mergeCell ref="B11:P11"/>
    <mergeCell ref="S11:W11"/>
    <mergeCell ref="Z11:AB11"/>
    <mergeCell ref="AG11:AJ11"/>
    <mergeCell ref="AC7:AC8"/>
    <mergeCell ref="C3:AD3"/>
    <mergeCell ref="C2:AD2"/>
    <mergeCell ref="AE7:AE8"/>
    <mergeCell ref="R7:R8"/>
    <mergeCell ref="Q7:Q8"/>
    <mergeCell ref="C9:M9"/>
    <mergeCell ref="C4:AD4"/>
    <mergeCell ref="AF7:AF8"/>
    <mergeCell ref="C7:M8"/>
    <mergeCell ref="M5:Y5"/>
    <mergeCell ref="Z7:AB7"/>
    <mergeCell ref="AD7:AD8"/>
  </mergeCells>
  <printOptions horizontalCentered="1"/>
  <pageMargins left="0.98425196850393704" right="0.39370078740157499" top="0.59055118110236204" bottom="0.39370078740157499" header="0.196850393700787" footer="0.196850393700787"/>
  <pageSetup paperSize="9" scale="83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Сравнит.таблица (факт)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2025-10-15T13:56:27Z</dcterms:created>
  <dcterms:modified xsi:type="dcterms:W3CDTF">2025-10-16T12:36:13Z</dcterms:modified>
</cp:coreProperties>
</file>